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K. Municipal Services\"/>
    </mc:Choice>
  </mc:AlternateContent>
  <xr:revisionPtr revIDLastSave="0" documentId="13_ncr:1_{DF9B11A6-7AC4-4A71-BD10-1387F9F8B7A4}" xr6:coauthVersionLast="47" xr6:coauthVersionMax="47" xr10:uidLastSave="{00000000-0000-0000-0000-000000000000}"/>
  <bookViews>
    <workbookView xWindow="9600" yWindow="0" windowWidth="14175" windowHeight="16080" activeTab="1" xr2:uid="{00000000-000D-0000-FFFF-FFFF00000000}"/>
  </bookViews>
  <sheets>
    <sheet name="Water Man Fin Performance" sheetId="3" r:id="rId1"/>
    <sheet name="Water Man Fin Position" sheetId="4" r:id="rId2"/>
    <sheet name="Water Man Cash Flow" sheetId="1" r:id="rId3"/>
  </sheets>
  <definedNames>
    <definedName name="_xlnm.Print_Area" localSheetId="2">'Water Man Cash Flow'!$A$1:$L$43</definedName>
    <definedName name="_xlnm.Print_Area" localSheetId="0">'Water Man Fin Performance'!$A$1:$L$68</definedName>
    <definedName name="_xlnm.Print_Area" localSheetId="1">'Water Man Fin Position'!$A$1:$L$61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" l="1"/>
  <c r="D13" i="4"/>
  <c r="E13" i="4"/>
  <c r="F13" i="4"/>
  <c r="G13" i="4"/>
  <c r="G26" i="4" s="1"/>
  <c r="G45" i="4" s="1"/>
  <c r="H13" i="4"/>
  <c r="H26" i="4" s="1"/>
  <c r="H45" i="4" s="1"/>
  <c r="I13" i="4"/>
  <c r="I26" i="4" s="1"/>
  <c r="J13" i="4"/>
  <c r="J26" i="4" s="1"/>
  <c r="J45" i="4" s="1"/>
  <c r="K13" i="4"/>
  <c r="L13" i="4"/>
  <c r="C25" i="4"/>
  <c r="D25" i="4"/>
  <c r="E25" i="4"/>
  <c r="F25" i="4"/>
  <c r="G25" i="4"/>
  <c r="H25" i="4"/>
  <c r="I25" i="4"/>
  <c r="J25" i="4"/>
  <c r="K25" i="4"/>
  <c r="L25" i="4"/>
  <c r="C26" i="4"/>
  <c r="C45" i="4" s="1"/>
  <c r="D26" i="4"/>
  <c r="E26" i="4"/>
  <c r="F26" i="4"/>
  <c r="K26" i="4"/>
  <c r="L26" i="4"/>
  <c r="C37" i="4"/>
  <c r="C44" i="4" s="1"/>
  <c r="D37" i="4"/>
  <c r="D44" i="4" s="1"/>
  <c r="D45" i="4" s="1"/>
  <c r="E37" i="4"/>
  <c r="F37" i="4"/>
  <c r="G37" i="4"/>
  <c r="H37" i="4"/>
  <c r="I37" i="4"/>
  <c r="I44" i="4" s="1"/>
  <c r="J37" i="4"/>
  <c r="J44" i="4" s="1"/>
  <c r="K37" i="4"/>
  <c r="K44" i="4" s="1"/>
  <c r="K45" i="4" s="1"/>
  <c r="L37" i="4"/>
  <c r="L44" i="4" s="1"/>
  <c r="L45" i="4" s="1"/>
  <c r="C43" i="4"/>
  <c r="D43" i="4"/>
  <c r="E43" i="4"/>
  <c r="F43" i="4"/>
  <c r="G43" i="4"/>
  <c r="H43" i="4"/>
  <c r="I43" i="4"/>
  <c r="J43" i="4"/>
  <c r="K43" i="4"/>
  <c r="L43" i="4"/>
  <c r="E44" i="4"/>
  <c r="F44" i="4"/>
  <c r="G44" i="4"/>
  <c r="H44" i="4"/>
  <c r="E45" i="4"/>
  <c r="F45" i="4"/>
  <c r="C50" i="4"/>
  <c r="D50" i="4"/>
  <c r="E50" i="4"/>
  <c r="F50" i="4"/>
  <c r="G50" i="4"/>
  <c r="H50" i="4"/>
  <c r="I50" i="4"/>
  <c r="J50" i="4"/>
  <c r="K50" i="4"/>
  <c r="L50" i="4"/>
  <c r="I45" i="4" l="1"/>
  <c r="C32" i="3"/>
  <c r="C48" i="3" s="1"/>
  <c r="C51" i="3" s="1"/>
  <c r="C53" i="3" s="1"/>
  <c r="C56" i="3" s="1"/>
  <c r="C59" i="3" s="1"/>
  <c r="D32" i="3"/>
  <c r="D48" i="3" s="1"/>
  <c r="D51" i="3" s="1"/>
  <c r="D53" i="3" s="1"/>
  <c r="D56" i="3" s="1"/>
  <c r="D59" i="3" s="1"/>
  <c r="E32" i="3"/>
  <c r="E48" i="3" s="1"/>
  <c r="E51" i="3" s="1"/>
  <c r="E53" i="3" s="1"/>
  <c r="E56" i="3" s="1"/>
  <c r="E59" i="3" s="1"/>
  <c r="F32" i="3"/>
  <c r="G32" i="3"/>
  <c r="G48" i="3" s="1"/>
  <c r="G51" i="3" s="1"/>
  <c r="G53" i="3" s="1"/>
  <c r="G56" i="3" s="1"/>
  <c r="G59" i="3" s="1"/>
  <c r="H32" i="3"/>
  <c r="I32" i="3"/>
  <c r="J32" i="3"/>
  <c r="J48" i="3" s="1"/>
  <c r="J51" i="3" s="1"/>
  <c r="J53" i="3" s="1"/>
  <c r="J56" i="3" s="1"/>
  <c r="J59" i="3" s="1"/>
  <c r="K32" i="3"/>
  <c r="K48" i="3" s="1"/>
  <c r="K51" i="3" s="1"/>
  <c r="K53" i="3" s="1"/>
  <c r="K56" i="3" s="1"/>
  <c r="K59" i="3" s="1"/>
  <c r="L32" i="3"/>
  <c r="L48" i="3" s="1"/>
  <c r="L51" i="3" s="1"/>
  <c r="L53" i="3" s="1"/>
  <c r="L56" i="3" s="1"/>
  <c r="L59" i="3" s="1"/>
  <c r="C47" i="3"/>
  <c r="D47" i="3"/>
  <c r="E47" i="3"/>
  <c r="F47" i="3"/>
  <c r="G47" i="3"/>
  <c r="H47" i="3"/>
  <c r="I47" i="3"/>
  <c r="J47" i="3"/>
  <c r="K47" i="3"/>
  <c r="L47" i="3"/>
  <c r="F48" i="3"/>
  <c r="H48" i="3"/>
  <c r="H51" i="3" s="1"/>
  <c r="H53" i="3" s="1"/>
  <c r="H56" i="3" s="1"/>
  <c r="H59" i="3" s="1"/>
  <c r="I48" i="3"/>
  <c r="I51" i="3" s="1"/>
  <c r="I53" i="3" s="1"/>
  <c r="I56" i="3" s="1"/>
  <c r="I59" i="3" s="1"/>
  <c r="F51" i="3"/>
  <c r="F53" i="3" s="1"/>
  <c r="F56" i="3" s="1"/>
  <c r="F59" i="3" s="1"/>
  <c r="K38" i="1" l="1"/>
  <c r="K40" i="1" s="1"/>
  <c r="J38" i="1"/>
  <c r="J40" i="1" s="1"/>
  <c r="C38" i="1"/>
  <c r="C40" i="1" s="1"/>
  <c r="L36" i="1"/>
  <c r="K36" i="1"/>
  <c r="J36" i="1"/>
  <c r="I36" i="1"/>
  <c r="H36" i="1"/>
  <c r="G36" i="1"/>
  <c r="F36" i="1"/>
  <c r="E36" i="1"/>
  <c r="D36" i="1"/>
  <c r="C36" i="1"/>
  <c r="L27" i="1"/>
  <c r="K27" i="1"/>
  <c r="J27" i="1"/>
  <c r="I27" i="1"/>
  <c r="H27" i="1"/>
  <c r="G27" i="1"/>
  <c r="F27" i="1"/>
  <c r="E27" i="1"/>
  <c r="D27" i="1"/>
  <c r="C27" i="1"/>
  <c r="L17" i="1"/>
  <c r="L38" i="1" s="1"/>
  <c r="L40" i="1" s="1"/>
  <c r="K17" i="1"/>
  <c r="J17" i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</calcChain>
</file>

<file path=xl/sharedStrings.xml><?xml version="1.0" encoding="utf-8"?>
<sst xmlns="http://schemas.openxmlformats.org/spreadsheetml/2006/main" count="360" uniqueCount="178">
  <si>
    <t>Summary - Table A7 Budgeted Cash Flows ( Water management                                  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</si>
  <si>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</si>
  <si>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</si>
  <si>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</si>
  <si>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</si>
  <si>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</si>
  <si>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</si>
  <si>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</si>
  <si>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</si>
  <si>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</si>
  <si>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</si>
  <si>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</si>
  <si>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</si>
  <si>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</si>
  <si>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</si>
  <si>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</si>
  <si>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</si>
  <si>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</si>
  <si>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</si>
  <si>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</si>
  <si>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</si>
  <si>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</si>
  <si>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</si>
  <si>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</si>
  <si>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</si>
  <si>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</si>
  <si>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</si>
  <si>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</si>
  <si>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</si>
  <si>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</si>
  <si>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</si>
  <si>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</si>
  <si>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</si>
  <si>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</si>
  <si>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</si>
  <si>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</si>
  <si>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</si>
  <si>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</si>
  <si>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</si>
  <si>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</si>
  <si>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</si>
  <si>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</si>
  <si>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</si>
  <si>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</si>
  <si>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</si>
  <si>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</si>
  <si>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</si>
  <si>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</si>
  <si>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</si>
  <si>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</si>
  <si>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</si>
  <si>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</si>
  <si>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</si>
  <si>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</si>
  <si>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</si>
  <si>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</si>
  <si>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</si>
  <si>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</si>
  <si>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</si>
  <si>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</si>
  <si>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</si>
  <si>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</si>
  <si>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</si>
  <si>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</si>
  <si>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</si>
  <si>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</si>
  <si>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</si>
  <si>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</si>
  <si>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8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</si>
  <si>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</si>
  <si>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</si>
  <si>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</si>
  <si>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</si>
  <si>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</si>
  <si>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</si>
  <si>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</si>
  <si>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7</t>
  </si>
  <si>
    <t>Provision</t>
  </si>
  <si>
    <t>6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</si>
  <si>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</si>
  <si>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</si>
  <si>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</si>
  <si>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</si>
  <si>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</si>
  <si>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</si>
  <si>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</si>
  <si>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</si>
  <si>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</si>
  <si>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</si>
  <si>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</si>
  <si>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</si>
  <si>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</si>
  <si>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</si>
  <si>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</si>
  <si>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</si>
  <si>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</si>
  <si>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</si>
  <si>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</si>
  <si>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</si>
  <si>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</si>
  <si>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</si>
  <si>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3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</si>
  <si>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</si>
  <si>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</si>
  <si>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</si>
  <si>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</si>
  <si>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</si>
  <si>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</si>
  <si>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</si>
  <si>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</si>
  <si>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</si>
  <si>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</si>
  <si>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</si>
  <si>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</si>
  <si>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8. All materials consumed including water consumed and materials used in operations.</t>
  </si>
  <si>
    <t>7. Equity method ( Includes Joint Ventures)</t>
  </si>
  <si>
    <t>6. Contributions are funds provided by external organisations to assist with infrastructure development; e.g. developer contributions (detail to be provided in Table SA1)</t>
  </si>
  <si>
    <t>5. Repairs &amp; maintenance detailed in Table A9 and Table SA34c</t>
  </si>
  <si>
    <t>4. Expenditure type components previously shown under repairs and maintenance should be allocated back to the originating expenditure group/item; e.g. employee costs</t>
  </si>
  <si>
    <t>3. Debt impairment includes Impairment and Reversal of Impairment Losses</t>
  </si>
  <si>
    <t>2. Detail to be provided in Table SA1</t>
  </si>
  <si>
    <t>1. Classifications are revenue sources and expenditure type</t>
  </si>
  <si>
    <t>Surplus/(Deficit) for the year</t>
  </si>
  <si>
    <t>Intercompany/Parent subsidiary transactions</t>
  </si>
  <si>
    <t>Share of Surplus/Deficit attributable to Associate</t>
  </si>
  <si>
    <t>Surplus/(Deficit) attributable to municipality</t>
  </si>
  <si>
    <t>Share of Surplus/Deficit attributable to Minorities</t>
  </si>
  <si>
    <t>Share of Surplus/Deficit attributable to Joint Venture</t>
  </si>
  <si>
    <t>Surplus/(Deficit) after income tax</t>
  </si>
  <si>
    <t>Income Tax</t>
  </si>
  <si>
    <t>Surplus/(Deficit) after capital transfers and contributions</t>
  </si>
  <si>
    <t>Transfers and subsidies - capital (in-kind)</t>
  </si>
  <si>
    <t>Transfers and subsidies - capital (monetary allocations)</t>
  </si>
  <si>
    <t>Surplus/(Deficit)</t>
  </si>
  <si>
    <t>Total Expenditure</t>
  </si>
  <si>
    <t>Other Losses</t>
  </si>
  <si>
    <t>Losses on disposal of Assets</t>
  </si>
  <si>
    <t>Operational costs</t>
  </si>
  <si>
    <t>Irrecoverable debts written off</t>
  </si>
  <si>
    <t>Transfers and subsidies</t>
  </si>
  <si>
    <t>Contracted services</t>
  </si>
  <si>
    <t>Depreciation and amortisation</t>
  </si>
  <si>
    <t>Debt impairment</t>
  </si>
  <si>
    <t>Inventory consumed</t>
  </si>
  <si>
    <t>Bulk purchases - electricity</t>
  </si>
  <si>
    <t>Remuneration of councillors</t>
  </si>
  <si>
    <t>Employee related costs</t>
  </si>
  <si>
    <t>Expenditure</t>
  </si>
  <si>
    <t>Total Revenue (excluding capital transfers and contributions)</t>
  </si>
  <si>
    <t>Discontinued Operations</t>
  </si>
  <si>
    <t>Other Gains</t>
  </si>
  <si>
    <t>Gains on disposal of Assets</t>
  </si>
  <si>
    <t>Operational Revenue</t>
  </si>
  <si>
    <t>Fuel Levy</t>
  </si>
  <si>
    <t>Transfer and subsidies - Operational</t>
  </si>
  <si>
    <t>Licences or permits</t>
  </si>
  <si>
    <t>Fines, penalties and forfeits</t>
  </si>
  <si>
    <t>Surcharges and Taxes</t>
  </si>
  <si>
    <t>Non-Exchange Revenue</t>
  </si>
  <si>
    <t>Licence and permits</t>
  </si>
  <si>
    <t>Rental from Fixed Assets</t>
  </si>
  <si>
    <t>Rent on Land</t>
  </si>
  <si>
    <t>Interest earned from Current and Non Current Assets</t>
  </si>
  <si>
    <t>Interest earned from Receivables</t>
  </si>
  <si>
    <t>Agency services</t>
  </si>
  <si>
    <t>Sale of Goods and Rendering of Services</t>
  </si>
  <si>
    <t>Service charges - Waste Management</t>
  </si>
  <si>
    <t>Service charges - Waste Water Management</t>
  </si>
  <si>
    <t>Service charges - Water</t>
  </si>
  <si>
    <t>Service charges - Electricity</t>
  </si>
  <si>
    <t>Exchange Revenue</t>
  </si>
  <si>
    <t>Revenue</t>
  </si>
  <si>
    <t>Budget Year 2027/28</t>
  </si>
  <si>
    <t>2025/26 Medium Term Revenue &amp; Expenditure Framework</t>
  </si>
  <si>
    <t>Current year 2024/25</t>
  </si>
  <si>
    <t>2023/24</t>
  </si>
  <si>
    <t>Summary - Table A4 Budgeted Financial Performance ( Water management                                   ) for 1st Quarter ended 30 September 2024</t>
  </si>
  <si>
    <t>Summary - Table A6 Budgeted Financial Position ( Water management                                   ) for 4th Quarter ended 30 June 2024 (Figures Finalised as at 2024/07/29)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</si>
</sst>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- &quot;?_);_(@_)"/>
    <numFmt numFmtId="166" formatCode="#,###,;\(#,###,\)"/>
    <numFmt numFmtId="167" formatCode="_(* #,##0,_);_(* \(#,##0,\);_(* &quot;–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165" fontId="2" fillId="0" borderId="24" xfId="0" applyNumberFormat="1" applyFont="1" applyBorder="1"/>
    <xf numFmtId="165" fontId="2" fillId="0" borderId="25" xfId="0" applyNumberFormat="1" applyFont="1" applyBorder="1"/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28" xfId="0" applyNumberFormat="1" applyFont="1" applyBorder="1"/>
    <xf numFmtId="0" fontId="3" fillId="0" borderId="25" xfId="0" applyFont="1" applyBorder="1" applyAlignment="1">
      <alignment horizontal="center"/>
    </xf>
    <xf numFmtId="0" fontId="2" fillId="0" borderId="28" xfId="0" applyFont="1" applyBorder="1"/>
    <xf numFmtId="0" fontId="2" fillId="0" borderId="8" xfId="0" applyFont="1" applyBorder="1"/>
    <xf numFmtId="165" fontId="2" fillId="0" borderId="29" xfId="0" applyNumberFormat="1" applyFont="1" applyBorder="1"/>
    <xf numFmtId="165" fontId="2" fillId="0" borderId="30" xfId="0" applyNumberFormat="1" applyFont="1" applyBorder="1"/>
    <xf numFmtId="165" fontId="2" fillId="0" borderId="31" xfId="0" applyNumberFormat="1" applyFont="1" applyBorder="1"/>
    <xf numFmtId="165" fontId="2" fillId="0" borderId="32" xfId="0" applyNumberFormat="1" applyFont="1" applyBorder="1"/>
    <xf numFmtId="0" fontId="3" fillId="0" borderId="3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65" fontId="2" fillId="0" borderId="34" xfId="0" applyNumberFormat="1" applyFont="1" applyBorder="1"/>
    <xf numFmtId="0" fontId="7" fillId="0" borderId="0" xfId="0" applyFont="1"/>
    <xf numFmtId="165" fontId="2" fillId="0" borderId="35" xfId="0" applyNumberFormat="1" applyFont="1" applyBorder="1"/>
    <xf numFmtId="0" fontId="2" fillId="0" borderId="26" xfId="0" applyFont="1" applyBorder="1"/>
    <xf numFmtId="165" fontId="3" fillId="0" borderId="36" xfId="0" applyNumberFormat="1" applyFont="1" applyBorder="1"/>
    <xf numFmtId="165" fontId="3" fillId="0" borderId="37" xfId="0" applyNumberFormat="1" applyFont="1" applyBorder="1"/>
    <xf numFmtId="165" fontId="3" fillId="0" borderId="36" xfId="1" applyNumberFormat="1" applyFont="1" applyFill="1" applyBorder="1" applyProtection="1"/>
    <xf numFmtId="165" fontId="2" fillId="0" borderId="38" xfId="0" applyNumberFormat="1" applyFont="1" applyBorder="1" applyAlignment="1">
      <alignment vertical="top"/>
    </xf>
    <xf numFmtId="165" fontId="2" fillId="0" borderId="30" xfId="0" applyNumberFormat="1" applyFont="1" applyBorder="1" applyAlignment="1">
      <alignment vertical="top"/>
    </xf>
    <xf numFmtId="165" fontId="2" fillId="0" borderId="39" xfId="0" applyNumberFormat="1" applyFont="1" applyBorder="1" applyAlignment="1">
      <alignment vertical="top"/>
    </xf>
    <xf numFmtId="165" fontId="2" fillId="0" borderId="40" xfId="0" applyNumberFormat="1" applyFont="1" applyBorder="1" applyAlignment="1">
      <alignment vertical="top"/>
    </xf>
    <xf numFmtId="165" fontId="2" fillId="0" borderId="34" xfId="0" applyNumberFormat="1" applyFont="1" applyBorder="1" applyAlignment="1">
      <alignment vertical="top"/>
    </xf>
    <xf numFmtId="0" fontId="2" fillId="0" borderId="11" xfId="0" applyFont="1" applyBorder="1" applyAlignment="1">
      <alignment wrapText="1"/>
    </xf>
    <xf numFmtId="165" fontId="3" fillId="0" borderId="41" xfId="1" applyNumberFormat="1" applyFont="1" applyFill="1" applyBorder="1" applyProtection="1"/>
    <xf numFmtId="165" fontId="3" fillId="0" borderId="42" xfId="1" applyNumberFormat="1" applyFont="1" applyFill="1" applyBorder="1" applyProtection="1"/>
    <xf numFmtId="165" fontId="3" fillId="0" borderId="43" xfId="1" applyNumberFormat="1" applyFont="1" applyFill="1" applyBorder="1" applyProtection="1"/>
    <xf numFmtId="165" fontId="2" fillId="0" borderId="38" xfId="0" applyNumberFormat="1" applyFont="1" applyBorder="1"/>
    <xf numFmtId="165" fontId="2" fillId="0" borderId="39" xfId="0" applyNumberFormat="1" applyFont="1" applyBorder="1"/>
    <xf numFmtId="165" fontId="2" fillId="0" borderId="40" xfId="0" applyNumberFormat="1" applyFont="1" applyBorder="1"/>
    <xf numFmtId="0" fontId="2" fillId="0" borderId="11" xfId="0" applyFont="1" applyBorder="1" applyAlignment="1">
      <alignment horizontal="left" wrapText="1"/>
    </xf>
    <xf numFmtId="165" fontId="3" fillId="0" borderId="41" xfId="0" applyNumberFormat="1" applyFont="1" applyBorder="1"/>
    <xf numFmtId="165" fontId="3" fillId="0" borderId="43" xfId="0" applyNumberFormat="1" applyFont="1" applyBorder="1"/>
    <xf numFmtId="0" fontId="3" fillId="0" borderId="11" xfId="0" applyFont="1" applyBorder="1" applyAlignment="1">
      <alignment horizontal="left" vertical="top" wrapText="1" indent="1"/>
    </xf>
    <xf numFmtId="165" fontId="2" fillId="0" borderId="36" xfId="0" applyNumberFormat="1" applyFont="1" applyBorder="1"/>
    <xf numFmtId="165" fontId="2" fillId="0" borderId="41" xfId="0" applyNumberFormat="1" applyFont="1" applyBorder="1"/>
    <xf numFmtId="165" fontId="2" fillId="0" borderId="43" xfId="0" applyNumberFormat="1" applyFont="1" applyBorder="1"/>
    <xf numFmtId="165" fontId="2" fillId="0" borderId="44" xfId="0" applyNumberFormat="1" applyFont="1" applyBorder="1" applyAlignment="1">
      <alignment vertical="top"/>
    </xf>
    <xf numFmtId="165" fontId="2" fillId="0" borderId="19" xfId="0" applyNumberFormat="1" applyFont="1" applyBorder="1" applyAlignment="1">
      <alignment vertical="top"/>
    </xf>
    <xf numFmtId="165" fontId="2" fillId="0" borderId="45" xfId="0" applyNumberFormat="1" applyFont="1" applyBorder="1" applyAlignment="1">
      <alignment vertical="top"/>
    </xf>
    <xf numFmtId="165" fontId="2" fillId="0" borderId="46" xfId="0" applyNumberFormat="1" applyFont="1" applyBorder="1" applyAlignment="1">
      <alignment vertical="top"/>
    </xf>
    <xf numFmtId="165" fontId="2" fillId="0" borderId="21" xfId="0" applyNumberFormat="1" applyFont="1" applyBorder="1" applyAlignment="1">
      <alignment vertical="top"/>
    </xf>
    <xf numFmtId="0" fontId="3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vertical="top"/>
    </xf>
    <xf numFmtId="167" fontId="3" fillId="0" borderId="36" xfId="0" applyNumberFormat="1" applyFont="1" applyBorder="1"/>
    <xf numFmtId="167" fontId="3" fillId="0" borderId="15" xfId="0" applyNumberFormat="1" applyFont="1" applyBorder="1"/>
    <xf numFmtId="167" fontId="3" fillId="0" borderId="41" xfId="0" applyNumberFormat="1" applyFont="1" applyBorder="1"/>
    <xf numFmtId="167" fontId="3" fillId="0" borderId="43" xfId="0" applyNumberFormat="1" applyFont="1" applyBorder="1"/>
    <xf numFmtId="167" fontId="3" fillId="0" borderId="16" xfId="0" applyNumberFormat="1" applyFont="1" applyBorder="1"/>
    <xf numFmtId="167" fontId="3" fillId="0" borderId="0" xfId="0" applyNumberFormat="1" applyFont="1"/>
    <xf numFmtId="0" fontId="2" fillId="0" borderId="11" xfId="0" applyFont="1" applyBorder="1" applyAlignment="1">
      <alignment horizontal="left"/>
    </xf>
    <xf numFmtId="165" fontId="2" fillId="0" borderId="20" xfId="0" applyNumberFormat="1" applyFont="1" applyBorder="1" applyAlignment="1">
      <alignment vertical="top"/>
    </xf>
    <xf numFmtId="0" fontId="2" fillId="0" borderId="18" xfId="0" applyFont="1" applyBorder="1" applyAlignment="1">
      <alignment horizontal="left" vertical="top"/>
    </xf>
    <xf numFmtId="0" fontId="3" fillId="0" borderId="11" xfId="0" applyFont="1" applyBorder="1" applyAlignment="1">
      <alignment horizontal="left"/>
    </xf>
    <xf numFmtId="165" fontId="3" fillId="0" borderId="47" xfId="0" applyNumberFormat="1" applyFont="1" applyBorder="1"/>
    <xf numFmtId="165" fontId="3" fillId="0" borderId="36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BCF41-C09C-4F59-9D65-CB5E54DC2E49}">
  <sheetPr>
    <pageSetUpPr fitToPage="1"/>
  </sheetPr>
  <dimension ref="A1:L68"/>
  <sheetViews>
    <sheetView showGridLines="0" workbookViewId="0">
      <selection activeCell="G19" sqref="G1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140" t="s">
        <v>176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4.95" customHeight="1" x14ac:dyDescent="0.2">
      <c r="A2" s="1" t="s">
        <v>1</v>
      </c>
      <c r="B2" s="2" t="s">
        <v>2</v>
      </c>
      <c r="C2" s="3" t="s">
        <v>4</v>
      </c>
      <c r="D2" s="3" t="s">
        <v>5</v>
      </c>
      <c r="E2" s="4" t="s">
        <v>175</v>
      </c>
      <c r="F2" s="52" t="s">
        <v>174</v>
      </c>
      <c r="G2" s="53"/>
      <c r="H2" s="53"/>
      <c r="I2" s="139"/>
      <c r="J2" s="54" t="s">
        <v>173</v>
      </c>
      <c r="K2" s="55"/>
      <c r="L2" s="56"/>
    </row>
    <row r="3" spans="1:12" ht="24.95" customHeight="1" x14ac:dyDescent="0.2">
      <c r="A3" s="5" t="s">
        <v>8</v>
      </c>
      <c r="B3" s="138" t="s">
        <v>25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16</v>
      </c>
      <c r="K3" s="7" t="s">
        <v>17</v>
      </c>
      <c r="L3" s="8" t="s">
        <v>172</v>
      </c>
    </row>
    <row r="4" spans="1:12" ht="13.5" x14ac:dyDescent="0.25">
      <c r="A4" s="11" t="s">
        <v>171</v>
      </c>
      <c r="B4" s="12" t="s">
        <v>19</v>
      </c>
      <c r="C4" s="133"/>
      <c r="D4" s="133"/>
      <c r="E4" s="137"/>
      <c r="F4" s="136"/>
      <c r="G4" s="133"/>
      <c r="H4" s="132"/>
      <c r="I4" s="135"/>
      <c r="J4" s="134"/>
      <c r="K4" s="133"/>
      <c r="L4" s="132"/>
    </row>
    <row r="5" spans="1:12" ht="13.5" x14ac:dyDescent="0.25">
      <c r="A5" s="11" t="s">
        <v>170</v>
      </c>
      <c r="B5" s="18" t="s">
        <v>19</v>
      </c>
      <c r="C5" s="127"/>
      <c r="D5" s="127"/>
      <c r="E5" s="131"/>
      <c r="F5" s="130"/>
      <c r="G5" s="127"/>
      <c r="H5" s="126"/>
      <c r="I5" s="129"/>
      <c r="J5" s="128"/>
      <c r="K5" s="127"/>
      <c r="L5" s="126"/>
    </row>
    <row r="6" spans="1:12" ht="13.5" x14ac:dyDescent="0.25">
      <c r="A6" s="24" t="s">
        <v>169</v>
      </c>
      <c r="B6" s="18" t="s">
        <v>48</v>
      </c>
      <c r="C6" s="122">
        <v>-7559578</v>
      </c>
      <c r="D6" s="122">
        <v>43149312</v>
      </c>
      <c r="E6" s="124">
        <v>0</v>
      </c>
      <c r="F6" s="125">
        <v>-4458402</v>
      </c>
      <c r="G6" s="122">
        <v>-4458402</v>
      </c>
      <c r="H6" s="121">
        <v>-4458402</v>
      </c>
      <c r="I6" s="124">
        <v>-813210</v>
      </c>
      <c r="J6" s="123">
        <v>0</v>
      </c>
      <c r="K6" s="122">
        <v>0</v>
      </c>
      <c r="L6" s="121">
        <v>0</v>
      </c>
    </row>
    <row r="7" spans="1:12" ht="13.5" x14ac:dyDescent="0.25">
      <c r="A7" s="24" t="s">
        <v>168</v>
      </c>
      <c r="B7" s="18" t="s">
        <v>48</v>
      </c>
      <c r="C7" s="122">
        <v>34625694240</v>
      </c>
      <c r="D7" s="122">
        <v>44261611261</v>
      </c>
      <c r="E7" s="124">
        <v>620440223</v>
      </c>
      <c r="F7" s="125">
        <v>62954681343</v>
      </c>
      <c r="G7" s="122">
        <v>62909802411</v>
      </c>
      <c r="H7" s="121">
        <v>62909802411</v>
      </c>
      <c r="I7" s="124">
        <v>4537932681</v>
      </c>
      <c r="J7" s="123">
        <v>0</v>
      </c>
      <c r="K7" s="122">
        <v>0</v>
      </c>
      <c r="L7" s="121">
        <v>0</v>
      </c>
    </row>
    <row r="8" spans="1:12" ht="13.5" x14ac:dyDescent="0.25">
      <c r="A8" s="24" t="s">
        <v>167</v>
      </c>
      <c r="B8" s="18" t="s">
        <v>48</v>
      </c>
      <c r="C8" s="122">
        <v>170079268</v>
      </c>
      <c r="D8" s="122">
        <v>71535355</v>
      </c>
      <c r="E8" s="124">
        <v>39660</v>
      </c>
      <c r="F8" s="125">
        <v>4711930816</v>
      </c>
      <c r="G8" s="122">
        <v>4711930816</v>
      </c>
      <c r="H8" s="121">
        <v>4711930816</v>
      </c>
      <c r="I8" s="124">
        <v>234821531</v>
      </c>
      <c r="J8" s="123">
        <v>0</v>
      </c>
      <c r="K8" s="122">
        <v>0</v>
      </c>
      <c r="L8" s="121">
        <v>0</v>
      </c>
    </row>
    <row r="9" spans="1:12" ht="13.5" x14ac:dyDescent="0.25">
      <c r="A9" s="24" t="s">
        <v>166</v>
      </c>
      <c r="B9" s="18" t="s">
        <v>48</v>
      </c>
      <c r="C9" s="122">
        <v>20583267</v>
      </c>
      <c r="D9" s="122">
        <v>23771355</v>
      </c>
      <c r="E9" s="124">
        <v>0</v>
      </c>
      <c r="F9" s="125">
        <v>265211</v>
      </c>
      <c r="G9" s="122">
        <v>265211</v>
      </c>
      <c r="H9" s="121">
        <v>265211</v>
      </c>
      <c r="I9" s="124">
        <v>0</v>
      </c>
      <c r="J9" s="123">
        <v>0</v>
      </c>
      <c r="K9" s="122">
        <v>0</v>
      </c>
      <c r="L9" s="121">
        <v>0</v>
      </c>
    </row>
    <row r="10" spans="1:12" ht="13.5" x14ac:dyDescent="0.25">
      <c r="A10" s="24" t="s">
        <v>165</v>
      </c>
      <c r="B10" s="18" t="s">
        <v>19</v>
      </c>
      <c r="C10" s="122">
        <v>104921366</v>
      </c>
      <c r="D10" s="122">
        <v>21436655</v>
      </c>
      <c r="E10" s="124">
        <v>0</v>
      </c>
      <c r="F10" s="125">
        <v>156926930</v>
      </c>
      <c r="G10" s="122">
        <v>156926930</v>
      </c>
      <c r="H10" s="121">
        <v>156926930</v>
      </c>
      <c r="I10" s="124">
        <v>4366915</v>
      </c>
      <c r="J10" s="123">
        <v>0</v>
      </c>
      <c r="K10" s="122">
        <v>0</v>
      </c>
      <c r="L10" s="121">
        <v>0</v>
      </c>
    </row>
    <row r="11" spans="1:12" ht="13.5" x14ac:dyDescent="0.25">
      <c r="A11" s="24" t="s">
        <v>164</v>
      </c>
      <c r="B11" s="18" t="s">
        <v>19</v>
      </c>
      <c r="C11" s="122">
        <v>2753471</v>
      </c>
      <c r="D11" s="122">
        <v>2423503</v>
      </c>
      <c r="E11" s="124">
        <v>0</v>
      </c>
      <c r="F11" s="125">
        <v>2419717</v>
      </c>
      <c r="G11" s="122">
        <v>2419717</v>
      </c>
      <c r="H11" s="121">
        <v>2419717</v>
      </c>
      <c r="I11" s="124">
        <v>16167</v>
      </c>
      <c r="J11" s="123">
        <v>0</v>
      </c>
      <c r="K11" s="122">
        <v>0</v>
      </c>
      <c r="L11" s="121">
        <v>0</v>
      </c>
    </row>
    <row r="12" spans="1:12" ht="13.5" x14ac:dyDescent="0.25">
      <c r="A12" s="24" t="s">
        <v>27</v>
      </c>
      <c r="B12" s="18" t="s">
        <v>19</v>
      </c>
      <c r="C12" s="122">
        <v>0</v>
      </c>
      <c r="D12" s="122">
        <v>0</v>
      </c>
      <c r="E12" s="124">
        <v>0</v>
      </c>
      <c r="F12" s="125">
        <v>0</v>
      </c>
      <c r="G12" s="122">
        <v>0</v>
      </c>
      <c r="H12" s="121">
        <v>0</v>
      </c>
      <c r="I12" s="124">
        <v>0</v>
      </c>
      <c r="J12" s="123">
        <v>0</v>
      </c>
      <c r="K12" s="122">
        <v>0</v>
      </c>
      <c r="L12" s="121">
        <v>0</v>
      </c>
    </row>
    <row r="13" spans="1:12" ht="13.5" x14ac:dyDescent="0.25">
      <c r="A13" s="24" t="s">
        <v>163</v>
      </c>
      <c r="B13" s="18" t="s">
        <v>19</v>
      </c>
      <c r="C13" s="122">
        <v>2237644114</v>
      </c>
      <c r="D13" s="122">
        <v>4457746898</v>
      </c>
      <c r="E13" s="124">
        <v>31426650</v>
      </c>
      <c r="F13" s="125">
        <v>4957019553</v>
      </c>
      <c r="G13" s="122">
        <v>4957019553</v>
      </c>
      <c r="H13" s="121">
        <v>4957019553</v>
      </c>
      <c r="I13" s="124">
        <v>426521524</v>
      </c>
      <c r="J13" s="123">
        <v>0</v>
      </c>
      <c r="K13" s="122">
        <v>0</v>
      </c>
      <c r="L13" s="121">
        <v>0</v>
      </c>
    </row>
    <row r="14" spans="1:12" ht="13.5" x14ac:dyDescent="0.25">
      <c r="A14" s="24" t="s">
        <v>162</v>
      </c>
      <c r="B14" s="18" t="s">
        <v>19</v>
      </c>
      <c r="C14" s="122">
        <v>928025</v>
      </c>
      <c r="D14" s="122">
        <v>1661007</v>
      </c>
      <c r="E14" s="124">
        <v>0</v>
      </c>
      <c r="F14" s="125">
        <v>17866249</v>
      </c>
      <c r="G14" s="122">
        <v>17866249</v>
      </c>
      <c r="H14" s="121">
        <v>17866249</v>
      </c>
      <c r="I14" s="124">
        <v>0</v>
      </c>
      <c r="J14" s="123">
        <v>0</v>
      </c>
      <c r="K14" s="122">
        <v>0</v>
      </c>
      <c r="L14" s="121">
        <v>0</v>
      </c>
    </row>
    <row r="15" spans="1:12" ht="13.5" x14ac:dyDescent="0.25">
      <c r="A15" s="24" t="s">
        <v>28</v>
      </c>
      <c r="B15" s="18" t="s">
        <v>19</v>
      </c>
      <c r="C15" s="122">
        <v>0</v>
      </c>
      <c r="D15" s="122">
        <v>0</v>
      </c>
      <c r="E15" s="124">
        <v>0</v>
      </c>
      <c r="F15" s="125">
        <v>0</v>
      </c>
      <c r="G15" s="122">
        <v>0</v>
      </c>
      <c r="H15" s="121">
        <v>0</v>
      </c>
      <c r="I15" s="124">
        <v>0</v>
      </c>
      <c r="J15" s="123">
        <v>0</v>
      </c>
      <c r="K15" s="122">
        <v>0</v>
      </c>
      <c r="L15" s="121">
        <v>0</v>
      </c>
    </row>
    <row r="16" spans="1:12" ht="13.5" x14ac:dyDescent="0.25">
      <c r="A16" s="24" t="s">
        <v>161</v>
      </c>
      <c r="B16" s="18" t="s">
        <v>19</v>
      </c>
      <c r="C16" s="19">
        <v>0</v>
      </c>
      <c r="D16" s="19">
        <v>0</v>
      </c>
      <c r="E16" s="120">
        <v>0</v>
      </c>
      <c r="F16" s="23">
        <v>0</v>
      </c>
      <c r="G16" s="19">
        <v>0</v>
      </c>
      <c r="H16" s="81">
        <v>0</v>
      </c>
      <c r="I16" s="22">
        <v>0</v>
      </c>
      <c r="J16" s="23">
        <v>0</v>
      </c>
      <c r="K16" s="19">
        <v>0</v>
      </c>
      <c r="L16" s="81">
        <v>0</v>
      </c>
    </row>
    <row r="17" spans="1:12" ht="13.5" x14ac:dyDescent="0.25">
      <c r="A17" s="24" t="s">
        <v>160</v>
      </c>
      <c r="B17" s="18" t="s">
        <v>19</v>
      </c>
      <c r="C17" s="19">
        <v>18224814</v>
      </c>
      <c r="D17" s="19">
        <v>20723055</v>
      </c>
      <c r="E17" s="81">
        <v>1744</v>
      </c>
      <c r="F17" s="97">
        <v>21046223</v>
      </c>
      <c r="G17" s="19">
        <v>21046223</v>
      </c>
      <c r="H17" s="81">
        <v>21046223</v>
      </c>
      <c r="I17" s="20">
        <v>1386025</v>
      </c>
      <c r="J17" s="97">
        <v>0</v>
      </c>
      <c r="K17" s="19">
        <v>0</v>
      </c>
      <c r="L17" s="81">
        <v>0</v>
      </c>
    </row>
    <row r="18" spans="1:12" ht="13.5" x14ac:dyDescent="0.25">
      <c r="A18" s="24" t="s">
        <v>159</v>
      </c>
      <c r="B18" s="18" t="s">
        <v>19</v>
      </c>
      <c r="C18" s="19">
        <v>0</v>
      </c>
      <c r="D18" s="19">
        <v>0</v>
      </c>
      <c r="E18" s="81">
        <v>0</v>
      </c>
      <c r="F18" s="97">
        <v>5523</v>
      </c>
      <c r="G18" s="19">
        <v>5523</v>
      </c>
      <c r="H18" s="81">
        <v>5523</v>
      </c>
      <c r="I18" s="98">
        <v>0</v>
      </c>
      <c r="J18" s="97">
        <v>0</v>
      </c>
      <c r="K18" s="19">
        <v>0</v>
      </c>
      <c r="L18" s="81">
        <v>0</v>
      </c>
    </row>
    <row r="19" spans="1:12" ht="13.5" x14ac:dyDescent="0.25">
      <c r="A19" s="24" t="s">
        <v>152</v>
      </c>
      <c r="B19" s="18" t="s">
        <v>19</v>
      </c>
      <c r="C19" s="19">
        <v>54377751</v>
      </c>
      <c r="D19" s="19">
        <v>181485881</v>
      </c>
      <c r="E19" s="81">
        <v>0</v>
      </c>
      <c r="F19" s="97">
        <v>174730817</v>
      </c>
      <c r="G19" s="19">
        <v>174730817</v>
      </c>
      <c r="H19" s="81">
        <v>174730817</v>
      </c>
      <c r="I19" s="98">
        <v>59077291</v>
      </c>
      <c r="J19" s="97">
        <v>0</v>
      </c>
      <c r="K19" s="19">
        <v>0</v>
      </c>
      <c r="L19" s="81">
        <v>0</v>
      </c>
    </row>
    <row r="20" spans="1:12" ht="13.5" x14ac:dyDescent="0.25">
      <c r="A20" s="116" t="s">
        <v>158</v>
      </c>
      <c r="B20" s="18" t="s">
        <v>19</v>
      </c>
      <c r="C20" s="111"/>
      <c r="D20" s="111"/>
      <c r="E20" s="110"/>
      <c r="F20" s="115"/>
      <c r="G20" s="111"/>
      <c r="H20" s="110"/>
      <c r="I20" s="113"/>
      <c r="J20" s="112"/>
      <c r="K20" s="111"/>
      <c r="L20" s="110"/>
    </row>
    <row r="21" spans="1:12" ht="13.5" x14ac:dyDescent="0.25">
      <c r="A21" s="24" t="s">
        <v>21</v>
      </c>
      <c r="B21" s="18" t="s">
        <v>48</v>
      </c>
      <c r="C21" s="19">
        <v>-720683</v>
      </c>
      <c r="D21" s="19">
        <v>0</v>
      </c>
      <c r="E21" s="81">
        <v>0</v>
      </c>
      <c r="F21" s="97">
        <v>0</v>
      </c>
      <c r="G21" s="19">
        <v>0</v>
      </c>
      <c r="H21" s="81">
        <v>0</v>
      </c>
      <c r="I21" s="98">
        <v>0</v>
      </c>
      <c r="J21" s="97">
        <v>0</v>
      </c>
      <c r="K21" s="19">
        <v>0</v>
      </c>
      <c r="L21" s="81">
        <v>0</v>
      </c>
    </row>
    <row r="22" spans="1:12" ht="13.5" x14ac:dyDescent="0.25">
      <c r="A22" s="24" t="s">
        <v>157</v>
      </c>
      <c r="B22" s="18" t="s">
        <v>19</v>
      </c>
      <c r="C22" s="19">
        <v>27517640</v>
      </c>
      <c r="D22" s="19">
        <v>208822444</v>
      </c>
      <c r="E22" s="81">
        <v>240394</v>
      </c>
      <c r="F22" s="97">
        <v>268778468</v>
      </c>
      <c r="G22" s="19">
        <v>268778468</v>
      </c>
      <c r="H22" s="81">
        <v>268778468</v>
      </c>
      <c r="I22" s="98">
        <v>513250</v>
      </c>
      <c r="J22" s="97">
        <v>0</v>
      </c>
      <c r="K22" s="19">
        <v>0</v>
      </c>
      <c r="L22" s="81">
        <v>0</v>
      </c>
    </row>
    <row r="23" spans="1:12" ht="13.5" x14ac:dyDescent="0.25">
      <c r="A23" s="24" t="s">
        <v>156</v>
      </c>
      <c r="B23" s="18" t="s">
        <v>19</v>
      </c>
      <c r="C23" s="19">
        <v>13369786</v>
      </c>
      <c r="D23" s="19">
        <v>3807410</v>
      </c>
      <c r="E23" s="81">
        <v>0</v>
      </c>
      <c r="F23" s="97">
        <v>3899616</v>
      </c>
      <c r="G23" s="19">
        <v>3899616</v>
      </c>
      <c r="H23" s="81">
        <v>3899616</v>
      </c>
      <c r="I23" s="98">
        <v>2113125</v>
      </c>
      <c r="J23" s="97">
        <v>0</v>
      </c>
      <c r="K23" s="19">
        <v>0</v>
      </c>
      <c r="L23" s="81">
        <v>0</v>
      </c>
    </row>
    <row r="24" spans="1:12" ht="13.5" x14ac:dyDescent="0.25">
      <c r="A24" s="24" t="s">
        <v>155</v>
      </c>
      <c r="B24" s="18" t="s">
        <v>19</v>
      </c>
      <c r="C24" s="19">
        <v>6140</v>
      </c>
      <c r="D24" s="19">
        <v>4800</v>
      </c>
      <c r="E24" s="81">
        <v>0</v>
      </c>
      <c r="F24" s="97">
        <v>0</v>
      </c>
      <c r="G24" s="19">
        <v>0</v>
      </c>
      <c r="H24" s="81">
        <v>0</v>
      </c>
      <c r="I24" s="98">
        <v>0</v>
      </c>
      <c r="J24" s="97">
        <v>0</v>
      </c>
      <c r="K24" s="19">
        <v>0</v>
      </c>
      <c r="L24" s="81">
        <v>0</v>
      </c>
    </row>
    <row r="25" spans="1:12" ht="13.5" x14ac:dyDescent="0.25">
      <c r="A25" s="24" t="s">
        <v>154</v>
      </c>
      <c r="B25" s="18" t="s">
        <v>19</v>
      </c>
      <c r="C25" s="19">
        <v>9350064067</v>
      </c>
      <c r="D25" s="19">
        <v>12500000550</v>
      </c>
      <c r="E25" s="81">
        <v>124925210</v>
      </c>
      <c r="F25" s="97">
        <v>11109690808</v>
      </c>
      <c r="G25" s="19">
        <v>11109690808</v>
      </c>
      <c r="H25" s="81">
        <v>11109690808</v>
      </c>
      <c r="I25" s="98">
        <v>3245085430</v>
      </c>
      <c r="J25" s="97">
        <v>0</v>
      </c>
      <c r="K25" s="19">
        <v>0</v>
      </c>
      <c r="L25" s="81">
        <v>0</v>
      </c>
    </row>
    <row r="26" spans="1:12" ht="13.5" x14ac:dyDescent="0.25">
      <c r="A26" s="24" t="s">
        <v>27</v>
      </c>
      <c r="B26" s="18" t="s">
        <v>19</v>
      </c>
      <c r="C26" s="19">
        <v>0</v>
      </c>
      <c r="D26" s="19">
        <v>0</v>
      </c>
      <c r="E26" s="81">
        <v>0</v>
      </c>
      <c r="F26" s="97">
        <v>436000</v>
      </c>
      <c r="G26" s="19">
        <v>436000</v>
      </c>
      <c r="H26" s="81">
        <v>436000</v>
      </c>
      <c r="I26" s="98">
        <v>58711367</v>
      </c>
      <c r="J26" s="97">
        <v>0</v>
      </c>
      <c r="K26" s="19">
        <v>0</v>
      </c>
      <c r="L26" s="81">
        <v>0</v>
      </c>
    </row>
    <row r="27" spans="1:12" ht="13.5" x14ac:dyDescent="0.25">
      <c r="A27" s="24" t="s">
        <v>153</v>
      </c>
      <c r="B27" s="18" t="s">
        <v>19</v>
      </c>
      <c r="C27" s="19">
        <v>438275000</v>
      </c>
      <c r="D27" s="19">
        <v>0</v>
      </c>
      <c r="E27" s="81">
        <v>0</v>
      </c>
      <c r="F27" s="97">
        <v>0</v>
      </c>
      <c r="G27" s="19">
        <v>0</v>
      </c>
      <c r="H27" s="81">
        <v>0</v>
      </c>
      <c r="I27" s="98">
        <v>0</v>
      </c>
      <c r="J27" s="97">
        <v>0</v>
      </c>
      <c r="K27" s="19">
        <v>0</v>
      </c>
      <c r="L27" s="81">
        <v>0</v>
      </c>
    </row>
    <row r="28" spans="1:12" ht="13.5" x14ac:dyDescent="0.25">
      <c r="A28" s="24" t="s">
        <v>152</v>
      </c>
      <c r="B28" s="18" t="s">
        <v>19</v>
      </c>
      <c r="C28" s="19">
        <v>51926176</v>
      </c>
      <c r="D28" s="19">
        <v>32633816</v>
      </c>
      <c r="E28" s="81">
        <v>0</v>
      </c>
      <c r="F28" s="97">
        <v>274974909</v>
      </c>
      <c r="G28" s="19">
        <v>319853841</v>
      </c>
      <c r="H28" s="81">
        <v>319853841</v>
      </c>
      <c r="I28" s="98">
        <v>90263576</v>
      </c>
      <c r="J28" s="97">
        <v>0</v>
      </c>
      <c r="K28" s="19">
        <v>0</v>
      </c>
      <c r="L28" s="81">
        <v>0</v>
      </c>
    </row>
    <row r="29" spans="1:12" ht="13.5" x14ac:dyDescent="0.25">
      <c r="A29" s="24" t="s">
        <v>151</v>
      </c>
      <c r="B29" s="18" t="s">
        <v>19</v>
      </c>
      <c r="C29" s="19">
        <v>19448651</v>
      </c>
      <c r="D29" s="19">
        <v>-34968455</v>
      </c>
      <c r="E29" s="81">
        <v>0</v>
      </c>
      <c r="F29" s="97">
        <v>1049610</v>
      </c>
      <c r="G29" s="19">
        <v>1049610</v>
      </c>
      <c r="H29" s="81">
        <v>1049610</v>
      </c>
      <c r="I29" s="98">
        <v>0</v>
      </c>
      <c r="J29" s="97">
        <v>0</v>
      </c>
      <c r="K29" s="19">
        <v>0</v>
      </c>
      <c r="L29" s="81">
        <v>0</v>
      </c>
    </row>
    <row r="30" spans="1:12" ht="13.5" x14ac:dyDescent="0.25">
      <c r="A30" s="24" t="s">
        <v>150</v>
      </c>
      <c r="B30" s="18" t="s">
        <v>19</v>
      </c>
      <c r="C30" s="19">
        <v>5198138139</v>
      </c>
      <c r="D30" s="19">
        <v>4744590056</v>
      </c>
      <c r="E30" s="81">
        <v>0</v>
      </c>
      <c r="F30" s="22">
        <v>6223062179</v>
      </c>
      <c r="G30" s="19">
        <v>6223062179</v>
      </c>
      <c r="H30" s="81">
        <v>6223062179</v>
      </c>
      <c r="I30" s="98">
        <v>39165314</v>
      </c>
      <c r="J30" s="97">
        <v>0</v>
      </c>
      <c r="K30" s="19">
        <v>0</v>
      </c>
      <c r="L30" s="81">
        <v>0</v>
      </c>
    </row>
    <row r="31" spans="1:12" ht="13.5" x14ac:dyDescent="0.25">
      <c r="A31" s="119" t="s">
        <v>149</v>
      </c>
      <c r="B31" s="18" t="s">
        <v>19</v>
      </c>
      <c r="C31" s="19">
        <v>0</v>
      </c>
      <c r="D31" s="19">
        <v>0</v>
      </c>
      <c r="E31" s="81">
        <v>0</v>
      </c>
      <c r="F31" s="97">
        <v>0</v>
      </c>
      <c r="G31" s="19">
        <v>0</v>
      </c>
      <c r="H31" s="82">
        <v>0</v>
      </c>
      <c r="I31" s="98">
        <v>0</v>
      </c>
      <c r="J31" s="97">
        <v>0</v>
      </c>
      <c r="K31" s="19">
        <v>0</v>
      </c>
      <c r="L31" s="81">
        <v>0</v>
      </c>
    </row>
    <row r="32" spans="1:12" x14ac:dyDescent="0.2">
      <c r="A32" s="118" t="s">
        <v>148</v>
      </c>
      <c r="B32" s="108" t="s">
        <v>19</v>
      </c>
      <c r="C32" s="104">
        <f>SUM(C6:C19)+SUM(C21:C31)</f>
        <v>52325671654</v>
      </c>
      <c r="D32" s="104">
        <f>SUM(D6:D19)+SUM(D21:D31)</f>
        <v>66540434903</v>
      </c>
      <c r="E32" s="103">
        <f>SUM(E6:E19)+SUM(E21:E31)</f>
        <v>777073881</v>
      </c>
      <c r="F32" s="107">
        <f>SUM(F6:F19)+SUM(F21:F31)</f>
        <v>90874325570</v>
      </c>
      <c r="G32" s="104">
        <f>SUM(G6:G19)+SUM(G21:G31)</f>
        <v>90874325570</v>
      </c>
      <c r="H32" s="117">
        <f>SUM(H6:H19)+SUM(H21:H31)</f>
        <v>90874325570</v>
      </c>
      <c r="I32" s="106">
        <f>SUM(I6:I19)+SUM(I21:I31)</f>
        <v>8699160986</v>
      </c>
      <c r="J32" s="105">
        <f>SUM(J6:J19)+SUM(J21:J31)</f>
        <v>0</v>
      </c>
      <c r="K32" s="104">
        <f>SUM(K6:K19)+SUM(K21:K31)</f>
        <v>0</v>
      </c>
      <c r="L32" s="103">
        <f>SUM(L6:L19)+SUM(L21:L31)</f>
        <v>0</v>
      </c>
    </row>
    <row r="33" spans="1:12" ht="13.5" x14ac:dyDescent="0.25">
      <c r="A33" s="116" t="s">
        <v>147</v>
      </c>
      <c r="B33" s="18" t="s">
        <v>19</v>
      </c>
      <c r="C33" s="111"/>
      <c r="D33" s="111"/>
      <c r="E33" s="110"/>
      <c r="F33" s="115"/>
      <c r="G33" s="111"/>
      <c r="H33" s="114"/>
      <c r="I33" s="113"/>
      <c r="J33" s="112"/>
      <c r="K33" s="111"/>
      <c r="L33" s="110"/>
    </row>
    <row r="34" spans="1:12" ht="13.5" x14ac:dyDescent="0.25">
      <c r="A34" s="24" t="s">
        <v>146</v>
      </c>
      <c r="B34" s="76" t="s">
        <v>48</v>
      </c>
      <c r="C34" s="19">
        <v>8634420374</v>
      </c>
      <c r="D34" s="19">
        <v>9236888722</v>
      </c>
      <c r="E34" s="81">
        <v>362730032</v>
      </c>
      <c r="F34" s="22">
        <v>11511724989</v>
      </c>
      <c r="G34" s="19">
        <v>11513001264</v>
      </c>
      <c r="H34" s="20">
        <v>11513001264</v>
      </c>
      <c r="I34" s="98">
        <v>808291761</v>
      </c>
      <c r="J34" s="97">
        <v>0</v>
      </c>
      <c r="K34" s="19">
        <v>0</v>
      </c>
      <c r="L34" s="81">
        <v>0</v>
      </c>
    </row>
    <row r="35" spans="1:12" ht="13.5" x14ac:dyDescent="0.25">
      <c r="A35" s="24" t="s">
        <v>145</v>
      </c>
      <c r="B35" s="18" t="s">
        <v>19</v>
      </c>
      <c r="C35" s="19">
        <v>0</v>
      </c>
      <c r="D35" s="19">
        <v>0</v>
      </c>
      <c r="E35" s="81">
        <v>0</v>
      </c>
      <c r="F35" s="22">
        <v>0</v>
      </c>
      <c r="G35" s="19">
        <v>0</v>
      </c>
      <c r="H35" s="20">
        <v>0</v>
      </c>
      <c r="I35" s="98">
        <v>0</v>
      </c>
      <c r="J35" s="97">
        <v>0</v>
      </c>
      <c r="K35" s="19">
        <v>0</v>
      </c>
      <c r="L35" s="81">
        <v>0</v>
      </c>
    </row>
    <row r="36" spans="1:12" ht="13.5" x14ac:dyDescent="0.25">
      <c r="A36" s="24" t="s">
        <v>144</v>
      </c>
      <c r="B36" s="18" t="s">
        <v>48</v>
      </c>
      <c r="C36" s="19">
        <v>0</v>
      </c>
      <c r="D36" s="19">
        <v>0</v>
      </c>
      <c r="E36" s="81">
        <v>0</v>
      </c>
      <c r="F36" s="97">
        <v>0</v>
      </c>
      <c r="G36" s="19">
        <v>0</v>
      </c>
      <c r="H36" s="81">
        <v>0</v>
      </c>
      <c r="I36" s="98">
        <v>0</v>
      </c>
      <c r="J36" s="97">
        <v>0</v>
      </c>
      <c r="K36" s="19">
        <v>0</v>
      </c>
      <c r="L36" s="81">
        <v>0</v>
      </c>
    </row>
    <row r="37" spans="1:12" ht="13.5" x14ac:dyDescent="0.25">
      <c r="A37" s="24" t="s">
        <v>143</v>
      </c>
      <c r="B37" s="18" t="s">
        <v>68</v>
      </c>
      <c r="C37" s="19">
        <v>27470554100</v>
      </c>
      <c r="D37" s="19">
        <v>32269558701</v>
      </c>
      <c r="E37" s="81">
        <v>238480742</v>
      </c>
      <c r="F37" s="97">
        <v>35865565129</v>
      </c>
      <c r="G37" s="19">
        <v>35865565129</v>
      </c>
      <c r="H37" s="81">
        <v>35865565129</v>
      </c>
      <c r="I37" s="98">
        <v>1482313252</v>
      </c>
      <c r="J37" s="97">
        <v>0</v>
      </c>
      <c r="K37" s="19">
        <v>0</v>
      </c>
      <c r="L37" s="81">
        <v>0</v>
      </c>
    </row>
    <row r="38" spans="1:12" ht="13.5" x14ac:dyDescent="0.25">
      <c r="A38" s="24" t="s">
        <v>142</v>
      </c>
      <c r="B38" s="18" t="s">
        <v>101</v>
      </c>
      <c r="C38" s="19">
        <v>5157808683</v>
      </c>
      <c r="D38" s="19">
        <v>15864064259</v>
      </c>
      <c r="E38" s="81">
        <v>126829239</v>
      </c>
      <c r="F38" s="22">
        <v>14320296855</v>
      </c>
      <c r="G38" s="19">
        <v>14320296855</v>
      </c>
      <c r="H38" s="20">
        <v>14320296855</v>
      </c>
      <c r="I38" s="98">
        <v>401452400</v>
      </c>
      <c r="J38" s="97">
        <v>0</v>
      </c>
      <c r="K38" s="19">
        <v>0</v>
      </c>
      <c r="L38" s="81">
        <v>0</v>
      </c>
    </row>
    <row r="39" spans="1:12" ht="13.5" x14ac:dyDescent="0.25">
      <c r="A39" s="24" t="s">
        <v>141</v>
      </c>
      <c r="B39" s="18" t="s">
        <v>19</v>
      </c>
      <c r="C39" s="19">
        <v>5015788253</v>
      </c>
      <c r="D39" s="19">
        <v>5355547267</v>
      </c>
      <c r="E39" s="81">
        <v>59788689</v>
      </c>
      <c r="F39" s="97">
        <v>5191227212</v>
      </c>
      <c r="G39" s="19">
        <v>5191227212</v>
      </c>
      <c r="H39" s="81">
        <v>5191227212</v>
      </c>
      <c r="I39" s="98">
        <v>154076770</v>
      </c>
      <c r="J39" s="97">
        <v>0</v>
      </c>
      <c r="K39" s="19">
        <v>0</v>
      </c>
      <c r="L39" s="81">
        <v>0</v>
      </c>
    </row>
    <row r="40" spans="1:12" ht="13.5" x14ac:dyDescent="0.25">
      <c r="A40" s="24" t="s">
        <v>27</v>
      </c>
      <c r="B40" s="18" t="s">
        <v>19</v>
      </c>
      <c r="C40" s="19">
        <v>716087139</v>
      </c>
      <c r="D40" s="19">
        <v>785993682</v>
      </c>
      <c r="E40" s="81">
        <v>15573513</v>
      </c>
      <c r="F40" s="22">
        <v>702009463</v>
      </c>
      <c r="G40" s="19">
        <v>702009463</v>
      </c>
      <c r="H40" s="20">
        <v>702009463</v>
      </c>
      <c r="I40" s="98">
        <v>-39042678</v>
      </c>
      <c r="J40" s="97">
        <v>0</v>
      </c>
      <c r="K40" s="19">
        <v>0</v>
      </c>
      <c r="L40" s="81">
        <v>0</v>
      </c>
    </row>
    <row r="41" spans="1:12" ht="13.5" x14ac:dyDescent="0.25">
      <c r="A41" s="24" t="s">
        <v>140</v>
      </c>
      <c r="B41" s="18" t="s">
        <v>19</v>
      </c>
      <c r="C41" s="19">
        <v>6473494730</v>
      </c>
      <c r="D41" s="19">
        <v>6990595908</v>
      </c>
      <c r="E41" s="81">
        <v>122605129</v>
      </c>
      <c r="F41" s="22">
        <v>7030964217</v>
      </c>
      <c r="G41" s="19">
        <v>7030414217</v>
      </c>
      <c r="H41" s="20">
        <v>7030414217</v>
      </c>
      <c r="I41" s="98">
        <v>117643000</v>
      </c>
      <c r="J41" s="97">
        <v>0</v>
      </c>
      <c r="K41" s="19">
        <v>0</v>
      </c>
      <c r="L41" s="81">
        <v>0</v>
      </c>
    </row>
    <row r="42" spans="1:12" ht="13.5" x14ac:dyDescent="0.25">
      <c r="A42" s="24" t="s">
        <v>139</v>
      </c>
      <c r="B42" s="18" t="s">
        <v>19</v>
      </c>
      <c r="C42" s="19">
        <v>645214287</v>
      </c>
      <c r="D42" s="19">
        <v>714473616</v>
      </c>
      <c r="E42" s="81">
        <v>0</v>
      </c>
      <c r="F42" s="97">
        <v>747188472</v>
      </c>
      <c r="G42" s="19">
        <v>747188472</v>
      </c>
      <c r="H42" s="81">
        <v>747188472</v>
      </c>
      <c r="I42" s="98">
        <v>1124615</v>
      </c>
      <c r="J42" s="97">
        <v>0</v>
      </c>
      <c r="K42" s="19">
        <v>0</v>
      </c>
      <c r="L42" s="81">
        <v>0</v>
      </c>
    </row>
    <row r="43" spans="1:12" ht="13.5" x14ac:dyDescent="0.25">
      <c r="A43" s="24" t="s">
        <v>138</v>
      </c>
      <c r="B43" s="18" t="s">
        <v>19</v>
      </c>
      <c r="C43" s="19">
        <v>3403419950</v>
      </c>
      <c r="D43" s="19">
        <v>3363298588</v>
      </c>
      <c r="E43" s="81">
        <v>41725510</v>
      </c>
      <c r="F43" s="22">
        <v>1023584248</v>
      </c>
      <c r="G43" s="19">
        <v>1023584248</v>
      </c>
      <c r="H43" s="20">
        <v>1023584248</v>
      </c>
      <c r="I43" s="98">
        <v>349370813</v>
      </c>
      <c r="J43" s="97">
        <v>0</v>
      </c>
      <c r="K43" s="19">
        <v>0</v>
      </c>
      <c r="L43" s="81">
        <v>0</v>
      </c>
    </row>
    <row r="44" spans="1:12" ht="13.5" x14ac:dyDescent="0.25">
      <c r="A44" s="24" t="s">
        <v>137</v>
      </c>
      <c r="B44" s="18" t="s">
        <v>19</v>
      </c>
      <c r="C44" s="19">
        <v>2959673833</v>
      </c>
      <c r="D44" s="19">
        <v>2695462914</v>
      </c>
      <c r="E44" s="81">
        <v>26371732</v>
      </c>
      <c r="F44" s="97">
        <v>2373846165</v>
      </c>
      <c r="G44" s="19">
        <v>2374542465</v>
      </c>
      <c r="H44" s="81">
        <v>2374542465</v>
      </c>
      <c r="I44" s="98">
        <v>109995974</v>
      </c>
      <c r="J44" s="97">
        <v>0</v>
      </c>
      <c r="K44" s="19">
        <v>0</v>
      </c>
      <c r="L44" s="81">
        <v>0</v>
      </c>
    </row>
    <row r="45" spans="1:12" ht="13.5" x14ac:dyDescent="0.25">
      <c r="A45" s="24" t="s">
        <v>136</v>
      </c>
      <c r="B45" s="18" t="s">
        <v>19</v>
      </c>
      <c r="C45" s="19">
        <v>150767172</v>
      </c>
      <c r="D45" s="19">
        <v>134709449</v>
      </c>
      <c r="E45" s="81">
        <v>0</v>
      </c>
      <c r="F45" s="22">
        <v>22078973</v>
      </c>
      <c r="G45" s="19">
        <v>22078973</v>
      </c>
      <c r="H45" s="81">
        <v>22078973</v>
      </c>
      <c r="I45" s="98">
        <v>230961</v>
      </c>
      <c r="J45" s="97">
        <v>0</v>
      </c>
      <c r="K45" s="19">
        <v>0</v>
      </c>
      <c r="L45" s="81">
        <v>0</v>
      </c>
    </row>
    <row r="46" spans="1:12" ht="13.5" x14ac:dyDescent="0.25">
      <c r="A46" s="24" t="s">
        <v>135</v>
      </c>
      <c r="B46" s="18" t="s">
        <v>19</v>
      </c>
      <c r="C46" s="19">
        <v>3452773235</v>
      </c>
      <c r="D46" s="19">
        <v>3757261765</v>
      </c>
      <c r="E46" s="81">
        <v>0</v>
      </c>
      <c r="F46" s="97">
        <v>6851100714</v>
      </c>
      <c r="G46" s="19">
        <v>6851100714</v>
      </c>
      <c r="H46" s="81">
        <v>6851100714</v>
      </c>
      <c r="I46" s="98">
        <v>538636263</v>
      </c>
      <c r="J46" s="97">
        <v>0</v>
      </c>
      <c r="K46" s="19">
        <v>0</v>
      </c>
      <c r="L46" s="81">
        <v>0</v>
      </c>
    </row>
    <row r="47" spans="1:12" x14ac:dyDescent="0.2">
      <c r="A47" s="109" t="s">
        <v>134</v>
      </c>
      <c r="B47" s="108" t="s">
        <v>19</v>
      </c>
      <c r="C47" s="104">
        <f>SUM(C34:C46)</f>
        <v>64080001756</v>
      </c>
      <c r="D47" s="104">
        <f>SUM(D34:D46)</f>
        <v>81167854871</v>
      </c>
      <c r="E47" s="103">
        <f>SUM(E34:E46)</f>
        <v>994104586</v>
      </c>
      <c r="F47" s="107">
        <f>SUM(F34:F46)</f>
        <v>85639586437</v>
      </c>
      <c r="G47" s="104">
        <f>SUM(G34:G46)</f>
        <v>85641009012</v>
      </c>
      <c r="H47" s="103">
        <f>SUM(H34:H46)</f>
        <v>85641009012</v>
      </c>
      <c r="I47" s="106">
        <f>SUM(I34:I46)</f>
        <v>3924093131</v>
      </c>
      <c r="J47" s="105">
        <f>SUM(J34:J46)</f>
        <v>0</v>
      </c>
      <c r="K47" s="104">
        <f>SUM(K34:K46)</f>
        <v>0</v>
      </c>
      <c r="L47" s="103">
        <f>SUM(L34:L46)</f>
        <v>0</v>
      </c>
    </row>
    <row r="48" spans="1:12" ht="13.5" x14ac:dyDescent="0.25">
      <c r="A48" s="11" t="s">
        <v>133</v>
      </c>
      <c r="B48" s="18" t="s">
        <v>19</v>
      </c>
      <c r="C48" s="33">
        <f>+C32-C47</f>
        <v>-11754330102</v>
      </c>
      <c r="D48" s="33">
        <f>+D32-D47</f>
        <v>-14627419968</v>
      </c>
      <c r="E48" s="100">
        <f>+E32-E47</f>
        <v>-217030705</v>
      </c>
      <c r="F48" s="36">
        <f>+F32-F47</f>
        <v>5234739133</v>
      </c>
      <c r="G48" s="33">
        <f>+G32-G47</f>
        <v>5233316558</v>
      </c>
      <c r="H48" s="100">
        <f>+H32-H47</f>
        <v>5233316558</v>
      </c>
      <c r="I48" s="102">
        <f>+I32-I47</f>
        <v>4775067855</v>
      </c>
      <c r="J48" s="101">
        <f>+J32-J47</f>
        <v>0</v>
      </c>
      <c r="K48" s="33">
        <f>+K32-K47</f>
        <v>0</v>
      </c>
      <c r="L48" s="100">
        <f>+L32-L47</f>
        <v>0</v>
      </c>
    </row>
    <row r="49" spans="1:12" ht="25.5" x14ac:dyDescent="0.25">
      <c r="A49" s="99" t="s">
        <v>132</v>
      </c>
      <c r="B49" s="18" t="s">
        <v>78</v>
      </c>
      <c r="C49" s="19">
        <v>9197742433</v>
      </c>
      <c r="D49" s="19">
        <v>10340859317</v>
      </c>
      <c r="E49" s="81">
        <v>162950178</v>
      </c>
      <c r="F49" s="97">
        <v>12512222690</v>
      </c>
      <c r="G49" s="19">
        <v>12512785903</v>
      </c>
      <c r="H49" s="81">
        <v>12512785903</v>
      </c>
      <c r="I49" s="98">
        <v>529951070</v>
      </c>
      <c r="J49" s="97">
        <v>0</v>
      </c>
      <c r="K49" s="19">
        <v>0</v>
      </c>
      <c r="L49" s="81">
        <v>0</v>
      </c>
    </row>
    <row r="50" spans="1:12" ht="13.5" x14ac:dyDescent="0.25">
      <c r="A50" s="99" t="s">
        <v>131</v>
      </c>
      <c r="B50" s="18" t="s">
        <v>78</v>
      </c>
      <c r="C50" s="19">
        <v>58126406</v>
      </c>
      <c r="D50" s="19">
        <v>255732072</v>
      </c>
      <c r="E50" s="81">
        <v>2425859</v>
      </c>
      <c r="F50" s="22">
        <v>201175000</v>
      </c>
      <c r="G50" s="19">
        <v>201175000</v>
      </c>
      <c r="H50" s="81">
        <v>201175000</v>
      </c>
      <c r="I50" s="98">
        <v>498576</v>
      </c>
      <c r="J50" s="97">
        <v>0</v>
      </c>
      <c r="K50" s="19">
        <v>0</v>
      </c>
      <c r="L50" s="81">
        <v>0</v>
      </c>
    </row>
    <row r="51" spans="1:12" ht="25.5" x14ac:dyDescent="0.25">
      <c r="A51" s="96" t="s">
        <v>130</v>
      </c>
      <c r="B51" s="18" t="s">
        <v>19</v>
      </c>
      <c r="C51" s="85">
        <f>SUM(C48:C50)</f>
        <v>-2498461263</v>
      </c>
      <c r="D51" s="85">
        <f>SUM(D48:D50)</f>
        <v>-4030828579</v>
      </c>
      <c r="E51" s="84">
        <f>SUM(E48:E50)</f>
        <v>-51654668</v>
      </c>
      <c r="F51" s="88">
        <f>SUM(F48:F50)</f>
        <v>17948136823</v>
      </c>
      <c r="G51" s="85">
        <f>SUM(G48:G50)</f>
        <v>17947277461</v>
      </c>
      <c r="H51" s="84">
        <f>SUM(H48:H50)</f>
        <v>17947277461</v>
      </c>
      <c r="I51" s="87">
        <f>SUM(I48:I50)</f>
        <v>5305517501</v>
      </c>
      <c r="J51" s="86">
        <f>SUM(J48:J50)</f>
        <v>0</v>
      </c>
      <c r="K51" s="85">
        <f>SUM(K48:K50)</f>
        <v>0</v>
      </c>
      <c r="L51" s="84">
        <f>SUM(L48:L50)</f>
        <v>0</v>
      </c>
    </row>
    <row r="52" spans="1:12" ht="13.5" x14ac:dyDescent="0.25">
      <c r="A52" s="24" t="s">
        <v>129</v>
      </c>
      <c r="B52" s="18" t="s">
        <v>19</v>
      </c>
      <c r="C52" s="39">
        <v>0</v>
      </c>
      <c r="D52" s="39">
        <v>0</v>
      </c>
      <c r="E52" s="83">
        <v>0</v>
      </c>
      <c r="F52" s="42">
        <v>0</v>
      </c>
      <c r="G52" s="39">
        <v>0</v>
      </c>
      <c r="H52" s="83">
        <v>0</v>
      </c>
      <c r="I52" s="92">
        <v>0</v>
      </c>
      <c r="J52" s="90">
        <v>0</v>
      </c>
      <c r="K52" s="39">
        <v>0</v>
      </c>
      <c r="L52" s="83">
        <v>0</v>
      </c>
    </row>
    <row r="53" spans="1:12" ht="13.5" x14ac:dyDescent="0.25">
      <c r="A53" s="89" t="s">
        <v>128</v>
      </c>
      <c r="B53" s="18" t="s">
        <v>19</v>
      </c>
      <c r="C53" s="72">
        <f>+C51-C52</f>
        <v>-2498461263</v>
      </c>
      <c r="D53" s="72">
        <f>+D51-D52</f>
        <v>-4030828579</v>
      </c>
      <c r="E53" s="93">
        <f>+E51-E52</f>
        <v>-51654668</v>
      </c>
      <c r="F53" s="77">
        <f>+F51-F52</f>
        <v>17948136823</v>
      </c>
      <c r="G53" s="72">
        <f>+G51-G52</f>
        <v>17947277461</v>
      </c>
      <c r="H53" s="93">
        <f>+H51-H52</f>
        <v>17947277461</v>
      </c>
      <c r="I53" s="95">
        <f>+I51-I52</f>
        <v>5305517501</v>
      </c>
      <c r="J53" s="94">
        <f>+J51-J52</f>
        <v>0</v>
      </c>
      <c r="K53" s="72">
        <f>+K51-K52</f>
        <v>0</v>
      </c>
      <c r="L53" s="93">
        <f>+L51-L52</f>
        <v>0</v>
      </c>
    </row>
    <row r="54" spans="1:12" ht="13.5" x14ac:dyDescent="0.25">
      <c r="A54" s="24" t="s">
        <v>127</v>
      </c>
      <c r="B54" s="18" t="s">
        <v>19</v>
      </c>
      <c r="C54" s="39">
        <v>0</v>
      </c>
      <c r="D54" s="39">
        <v>0</v>
      </c>
      <c r="E54" s="83">
        <v>0</v>
      </c>
      <c r="F54" s="42">
        <v>0</v>
      </c>
      <c r="G54" s="39">
        <v>0</v>
      </c>
      <c r="H54" s="83">
        <v>0</v>
      </c>
      <c r="I54" s="92">
        <v>0</v>
      </c>
      <c r="J54" s="90">
        <v>0</v>
      </c>
      <c r="K54" s="39">
        <v>0</v>
      </c>
      <c r="L54" s="83">
        <v>0</v>
      </c>
    </row>
    <row r="55" spans="1:12" ht="13.5" x14ac:dyDescent="0.25">
      <c r="A55" s="24" t="s">
        <v>126</v>
      </c>
      <c r="B55" s="18" t="s">
        <v>19</v>
      </c>
      <c r="C55" s="39">
        <v>0</v>
      </c>
      <c r="D55" s="39">
        <v>0</v>
      </c>
      <c r="E55" s="83">
        <v>0</v>
      </c>
      <c r="F55" s="42">
        <v>0</v>
      </c>
      <c r="G55" s="39">
        <v>0</v>
      </c>
      <c r="H55" s="83">
        <v>0</v>
      </c>
      <c r="I55" s="91">
        <v>0</v>
      </c>
      <c r="J55" s="90">
        <v>0</v>
      </c>
      <c r="K55" s="39">
        <v>0</v>
      </c>
      <c r="L55" s="83">
        <v>0</v>
      </c>
    </row>
    <row r="56" spans="1:12" ht="13.5" x14ac:dyDescent="0.25">
      <c r="A56" s="89" t="s">
        <v>125</v>
      </c>
      <c r="B56" s="18" t="s">
        <v>19</v>
      </c>
      <c r="C56" s="85">
        <f>SUM(C53:C55)</f>
        <v>-2498461263</v>
      </c>
      <c r="D56" s="85">
        <f>SUM(D53:D55)</f>
        <v>-4030828579</v>
      </c>
      <c r="E56" s="84">
        <f>SUM(E53:E55)</f>
        <v>-51654668</v>
      </c>
      <c r="F56" s="88">
        <f>SUM(F53:F55)</f>
        <v>17948136823</v>
      </c>
      <c r="G56" s="85">
        <f>SUM(G53:G55)</f>
        <v>17947277461</v>
      </c>
      <c r="H56" s="84">
        <f>SUM(H53:H55)</f>
        <v>17947277461</v>
      </c>
      <c r="I56" s="87">
        <f>SUM(I53:I55)</f>
        <v>5305517501</v>
      </c>
      <c r="J56" s="86">
        <f>SUM(J53:J55)</f>
        <v>0</v>
      </c>
      <c r="K56" s="85">
        <f>SUM(K53:K55)</f>
        <v>0</v>
      </c>
      <c r="L56" s="84">
        <f>SUM(L53:L55)</f>
        <v>0</v>
      </c>
    </row>
    <row r="57" spans="1:12" ht="13.5" x14ac:dyDescent="0.25">
      <c r="A57" s="24" t="s">
        <v>124</v>
      </c>
      <c r="B57" s="18" t="s">
        <v>76</v>
      </c>
      <c r="C57" s="39">
        <v>0</v>
      </c>
      <c r="D57" s="39">
        <v>0</v>
      </c>
      <c r="E57" s="83">
        <v>0</v>
      </c>
      <c r="F57" s="22">
        <v>0</v>
      </c>
      <c r="G57" s="19">
        <v>0</v>
      </c>
      <c r="H57" s="81">
        <v>0</v>
      </c>
      <c r="I57" s="22">
        <v>0</v>
      </c>
      <c r="J57" s="23">
        <v>0</v>
      </c>
      <c r="K57" s="19">
        <v>0</v>
      </c>
      <c r="L57" s="81">
        <v>0</v>
      </c>
    </row>
    <row r="58" spans="1:12" ht="13.5" x14ac:dyDescent="0.25">
      <c r="A58" s="24" t="s">
        <v>123</v>
      </c>
      <c r="B58" s="18" t="s">
        <v>19</v>
      </c>
      <c r="C58" s="39">
        <v>18612</v>
      </c>
      <c r="D58" s="39">
        <v>9153</v>
      </c>
      <c r="E58" s="83">
        <v>0</v>
      </c>
      <c r="F58" s="22">
        <v>13423630</v>
      </c>
      <c r="G58" s="19">
        <v>13423630</v>
      </c>
      <c r="H58" s="82">
        <v>13423630</v>
      </c>
      <c r="I58" s="22">
        <v>22688</v>
      </c>
      <c r="J58" s="23">
        <v>0</v>
      </c>
      <c r="K58" s="19">
        <v>0</v>
      </c>
      <c r="L58" s="81">
        <v>0</v>
      </c>
    </row>
    <row r="59" spans="1:12" ht="13.5" x14ac:dyDescent="0.25">
      <c r="A59" s="80" t="s">
        <v>122</v>
      </c>
      <c r="B59" s="68" t="s">
        <v>19</v>
      </c>
      <c r="C59" s="64">
        <f>SUM(C56:C58)</f>
        <v>-2498442651</v>
      </c>
      <c r="D59" s="64">
        <f>SUM(D56:D58)</f>
        <v>-4030819426</v>
      </c>
      <c r="E59" s="79">
        <f>SUM(E56:E58)</f>
        <v>-51654668</v>
      </c>
      <c r="F59" s="66">
        <f>SUM(F56:F58)</f>
        <v>17961560453</v>
      </c>
      <c r="G59" s="64">
        <f>SUM(G56:G58)</f>
        <v>17960701091</v>
      </c>
      <c r="H59" s="63">
        <f>SUM(H56:H58)</f>
        <v>17960701091</v>
      </c>
      <c r="I59" s="67">
        <f>SUM(I56:I58)</f>
        <v>5305540189</v>
      </c>
      <c r="J59" s="65">
        <f>SUM(J56:J58)</f>
        <v>0</v>
      </c>
      <c r="K59" s="64">
        <f>SUM(K56:K58)</f>
        <v>0</v>
      </c>
      <c r="L59" s="79">
        <f>SUM(L56:L58)</f>
        <v>0</v>
      </c>
    </row>
    <row r="60" spans="1:12" ht="13.5" x14ac:dyDescent="0.25">
      <c r="A60" s="78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12" ht="13.5" x14ac:dyDescent="0.25">
      <c r="A61" s="60" t="s">
        <v>121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  <row r="62" spans="1:12" ht="13.5" x14ac:dyDescent="0.25">
      <c r="A62" s="60" t="s">
        <v>120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12" ht="13.5" x14ac:dyDescent="0.25">
      <c r="A63" s="60" t="s">
        <v>119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</row>
    <row r="64" spans="1:12" ht="13.5" x14ac:dyDescent="0.25">
      <c r="A64" s="60" t="s">
        <v>118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</row>
    <row r="65" spans="1:12" ht="13.5" x14ac:dyDescent="0.25">
      <c r="A65" s="60" t="s">
        <v>117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</row>
    <row r="66" spans="1:12" ht="13.5" x14ac:dyDescent="0.25">
      <c r="A66" s="60" t="s">
        <v>116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</row>
    <row r="67" spans="1:12" ht="13.5" x14ac:dyDescent="0.25">
      <c r="A67" s="60" t="s">
        <v>115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</row>
    <row r="68" spans="1:12" ht="13.5" x14ac:dyDescent="0.25">
      <c r="A68" s="60" t="s">
        <v>114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E0E8-8B80-4108-AA9E-51D6FDDA870C}">
  <sheetPr>
    <pageSetUpPr fitToPage="1"/>
  </sheetPr>
  <dimension ref="A1:L61"/>
  <sheetViews>
    <sheetView showGridLines="0" tabSelected="1" workbookViewId="0">
      <selection activeCell="A29" sqref="A29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25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113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112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111</v>
      </c>
      <c r="B6" s="18" t="s">
        <v>19</v>
      </c>
      <c r="C6" s="19">
        <v>-8034199407</v>
      </c>
      <c r="D6" s="19">
        <v>-10960569129</v>
      </c>
      <c r="E6" s="20">
        <v>-13096216321</v>
      </c>
      <c r="F6" s="21">
        <v>-11268662587</v>
      </c>
      <c r="G6" s="19">
        <v>-1461489721</v>
      </c>
      <c r="H6" s="20">
        <v>-1461489721</v>
      </c>
      <c r="I6" s="22">
        <v>-11289390811</v>
      </c>
      <c r="J6" s="23">
        <v>1173433828</v>
      </c>
      <c r="K6" s="19">
        <v>3035018085</v>
      </c>
      <c r="L6" s="20">
        <v>4234894462</v>
      </c>
    </row>
    <row r="7" spans="1:12" ht="13.5" x14ac:dyDescent="0.25">
      <c r="A7" s="24" t="s">
        <v>96</v>
      </c>
      <c r="B7" s="18" t="s">
        <v>25</v>
      </c>
      <c r="C7" s="19">
        <v>10948772826</v>
      </c>
      <c r="D7" s="19">
        <v>12115541159</v>
      </c>
      <c r="E7" s="20">
        <v>15669188473</v>
      </c>
      <c r="F7" s="21">
        <v>27822708777</v>
      </c>
      <c r="G7" s="19">
        <v>32457389367</v>
      </c>
      <c r="H7" s="20">
        <v>32457389367</v>
      </c>
      <c r="I7" s="22">
        <v>33442160120</v>
      </c>
      <c r="J7" s="23">
        <v>19291679077</v>
      </c>
      <c r="K7" s="19">
        <v>13987451928</v>
      </c>
      <c r="L7" s="20">
        <v>16800448570</v>
      </c>
    </row>
    <row r="8" spans="1:12" ht="13.5" x14ac:dyDescent="0.25">
      <c r="A8" s="24" t="s">
        <v>110</v>
      </c>
      <c r="B8" s="18" t="s">
        <v>25</v>
      </c>
      <c r="C8" s="19">
        <v>-142025329</v>
      </c>
      <c r="D8" s="19">
        <v>-149333117</v>
      </c>
      <c r="E8" s="20">
        <v>-83272766</v>
      </c>
      <c r="F8" s="21">
        <v>2036120531</v>
      </c>
      <c r="G8" s="19">
        <v>844394469</v>
      </c>
      <c r="H8" s="20">
        <v>844394469</v>
      </c>
      <c r="I8" s="22">
        <v>-1521917316</v>
      </c>
      <c r="J8" s="23">
        <v>679777594</v>
      </c>
      <c r="K8" s="19">
        <v>891090483</v>
      </c>
      <c r="L8" s="20">
        <v>706778087</v>
      </c>
    </row>
    <row r="9" spans="1:12" ht="13.5" x14ac:dyDescent="0.25">
      <c r="A9" s="24" t="s">
        <v>109</v>
      </c>
      <c r="B9" s="18" t="s">
        <v>19</v>
      </c>
      <c r="C9" s="19">
        <v>-1570806</v>
      </c>
      <c r="D9" s="19">
        <v>-1684107</v>
      </c>
      <c r="E9" s="20">
        <v>-31718575</v>
      </c>
      <c r="F9" s="21">
        <v>0</v>
      </c>
      <c r="G9" s="19">
        <v>27712</v>
      </c>
      <c r="H9" s="20">
        <v>27712</v>
      </c>
      <c r="I9" s="22">
        <v>-8590580</v>
      </c>
      <c r="J9" s="23">
        <v>29070</v>
      </c>
      <c r="K9" s="19">
        <v>30407</v>
      </c>
      <c r="L9" s="20">
        <v>30407</v>
      </c>
    </row>
    <row r="10" spans="1:12" ht="13.5" x14ac:dyDescent="0.25">
      <c r="A10" s="24" t="s">
        <v>108</v>
      </c>
      <c r="B10" s="18" t="s">
        <v>48</v>
      </c>
      <c r="C10" s="19">
        <v>239007691</v>
      </c>
      <c r="D10" s="19">
        <v>259448015</v>
      </c>
      <c r="E10" s="20">
        <v>307672706</v>
      </c>
      <c r="F10" s="21">
        <v>46942091</v>
      </c>
      <c r="G10" s="19">
        <v>2147825830</v>
      </c>
      <c r="H10" s="20">
        <v>2147825830</v>
      </c>
      <c r="I10" s="22">
        <v>-668236506</v>
      </c>
      <c r="J10" s="23">
        <v>-3065329664</v>
      </c>
      <c r="K10" s="19">
        <v>-220329390</v>
      </c>
      <c r="L10" s="20">
        <v>-608336091</v>
      </c>
    </row>
    <row r="11" spans="1:12" ht="13.5" x14ac:dyDescent="0.25">
      <c r="A11" s="24" t="s">
        <v>83</v>
      </c>
      <c r="B11" s="18" t="s">
        <v>19</v>
      </c>
      <c r="C11" s="19">
        <v>2627210907</v>
      </c>
      <c r="D11" s="19">
        <v>3335921663</v>
      </c>
      <c r="E11" s="20">
        <v>4654408731</v>
      </c>
      <c r="F11" s="38">
        <v>1001615628</v>
      </c>
      <c r="G11" s="39">
        <v>1993636753</v>
      </c>
      <c r="H11" s="40">
        <v>1993636753</v>
      </c>
      <c r="I11" s="22">
        <v>5937268157</v>
      </c>
      <c r="J11" s="41">
        <v>1740352654</v>
      </c>
      <c r="K11" s="39">
        <v>1782053400</v>
      </c>
      <c r="L11" s="40">
        <v>1875444104</v>
      </c>
    </row>
    <row r="12" spans="1:12" ht="13.5" x14ac:dyDescent="0.25">
      <c r="A12" s="24" t="s">
        <v>107</v>
      </c>
      <c r="B12" s="18" t="s">
        <v>19</v>
      </c>
      <c r="C12" s="19">
        <v>-28900196</v>
      </c>
      <c r="D12" s="19">
        <v>-96480983</v>
      </c>
      <c r="E12" s="20">
        <v>-118263255</v>
      </c>
      <c r="F12" s="21">
        <v>4817254</v>
      </c>
      <c r="G12" s="19">
        <v>33771106</v>
      </c>
      <c r="H12" s="20">
        <v>33771106</v>
      </c>
      <c r="I12" s="22">
        <v>-43772415</v>
      </c>
      <c r="J12" s="23">
        <v>-41088994</v>
      </c>
      <c r="K12" s="19">
        <v>-36712113</v>
      </c>
      <c r="L12" s="20">
        <v>-37507146</v>
      </c>
    </row>
    <row r="13" spans="1:12" ht="13.5" x14ac:dyDescent="0.25">
      <c r="A13" s="25" t="s">
        <v>106</v>
      </c>
      <c r="B13" s="26" t="s">
        <v>19</v>
      </c>
      <c r="C13" s="27">
        <f>SUM(C6:C12)</f>
        <v>5608295686</v>
      </c>
      <c r="D13" s="27">
        <f>SUM(D6:D12)</f>
        <v>4502843501</v>
      </c>
      <c r="E13" s="28">
        <f>SUM(E6:E12)</f>
        <v>7301798993</v>
      </c>
      <c r="F13" s="29">
        <f>SUM(F6:F12)</f>
        <v>19643541694</v>
      </c>
      <c r="G13" s="27">
        <f>SUM(G6:G12)</f>
        <v>36015555516</v>
      </c>
      <c r="H13" s="28">
        <f>SUM(H6:H12)</f>
        <v>36015555516</v>
      </c>
      <c r="I13" s="30">
        <f>SUM(I6:I12)</f>
        <v>25847520649</v>
      </c>
      <c r="J13" s="31">
        <f>SUM(J6:J12)</f>
        <v>19778853565</v>
      </c>
      <c r="K13" s="27">
        <f>SUM(K6:K12)</f>
        <v>19438602800</v>
      </c>
      <c r="L13" s="28">
        <f>SUM(L6:L12)</f>
        <v>22971752393</v>
      </c>
    </row>
    <row r="14" spans="1:12" ht="13.5" x14ac:dyDescent="0.25">
      <c r="A14" s="11" t="s">
        <v>105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104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-182208</v>
      </c>
      <c r="H15" s="20">
        <v>-182208</v>
      </c>
      <c r="I15" s="22">
        <v>-609559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103</v>
      </c>
      <c r="B16" s="18" t="s">
        <v>19</v>
      </c>
      <c r="C16" s="19">
        <v>-685362</v>
      </c>
      <c r="D16" s="19">
        <v>-117145</v>
      </c>
      <c r="E16" s="20">
        <v>-2082300</v>
      </c>
      <c r="F16" s="21">
        <v>223684124</v>
      </c>
      <c r="G16" s="19">
        <v>223684124</v>
      </c>
      <c r="H16" s="20">
        <v>223684124</v>
      </c>
      <c r="I16" s="22">
        <v>-2083463</v>
      </c>
      <c r="J16" s="23">
        <v>0</v>
      </c>
      <c r="K16" s="19">
        <v>0</v>
      </c>
      <c r="L16" s="20">
        <v>0</v>
      </c>
    </row>
    <row r="17" spans="1:12" ht="13.5" x14ac:dyDescent="0.25">
      <c r="A17" s="24" t="s">
        <v>102</v>
      </c>
      <c r="B17" s="18" t="s">
        <v>101</v>
      </c>
      <c r="C17" s="19">
        <v>93171140855</v>
      </c>
      <c r="D17" s="19">
        <v>93548568619</v>
      </c>
      <c r="E17" s="20">
        <v>100503989119</v>
      </c>
      <c r="F17" s="38">
        <v>81088781638</v>
      </c>
      <c r="G17" s="39">
        <v>94277289205</v>
      </c>
      <c r="H17" s="40">
        <v>94277289205</v>
      </c>
      <c r="I17" s="22">
        <v>116044775875</v>
      </c>
      <c r="J17" s="41">
        <v>77879749454</v>
      </c>
      <c r="K17" s="39">
        <v>78220508245</v>
      </c>
      <c r="L17" s="40">
        <v>80761813396</v>
      </c>
    </row>
    <row r="18" spans="1:12" ht="13.5" x14ac:dyDescent="0.25">
      <c r="A18" s="24" t="s">
        <v>100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99</v>
      </c>
      <c r="B19" s="18" t="s">
        <v>19</v>
      </c>
      <c r="C19" s="19">
        <v>0</v>
      </c>
      <c r="D19" s="19">
        <v>0</v>
      </c>
      <c r="E19" s="20">
        <v>0</v>
      </c>
      <c r="F19" s="21">
        <v>0</v>
      </c>
      <c r="G19" s="19">
        <v>0</v>
      </c>
      <c r="H19" s="20">
        <v>0</v>
      </c>
      <c r="I19" s="22">
        <v>0</v>
      </c>
      <c r="J19" s="23">
        <v>0</v>
      </c>
      <c r="K19" s="19">
        <v>0</v>
      </c>
      <c r="L19" s="20">
        <v>0</v>
      </c>
    </row>
    <row r="20" spans="1:12" ht="13.5" x14ac:dyDescent="0.25">
      <c r="A20" s="24" t="s">
        <v>98</v>
      </c>
      <c r="B20" s="18" t="s">
        <v>19</v>
      </c>
      <c r="C20" s="19">
        <v>146588</v>
      </c>
      <c r="D20" s="19">
        <v>147523</v>
      </c>
      <c r="E20" s="20">
        <v>147523</v>
      </c>
      <c r="F20" s="21">
        <v>0</v>
      </c>
      <c r="G20" s="19">
        <v>16423</v>
      </c>
      <c r="H20" s="20">
        <v>16423</v>
      </c>
      <c r="I20" s="22">
        <v>147523</v>
      </c>
      <c r="J20" s="23">
        <v>0</v>
      </c>
      <c r="K20" s="19">
        <v>0</v>
      </c>
      <c r="L20" s="20">
        <v>0</v>
      </c>
    </row>
    <row r="21" spans="1:12" ht="13.5" x14ac:dyDescent="0.25">
      <c r="A21" s="24" t="s">
        <v>97</v>
      </c>
      <c r="B21" s="18" t="s">
        <v>19</v>
      </c>
      <c r="C21" s="19">
        <v>116463628</v>
      </c>
      <c r="D21" s="19">
        <v>-803875</v>
      </c>
      <c r="E21" s="20">
        <v>-2821028</v>
      </c>
      <c r="F21" s="21">
        <v>52916679</v>
      </c>
      <c r="G21" s="19">
        <v>29420726</v>
      </c>
      <c r="H21" s="20">
        <v>29420726</v>
      </c>
      <c r="I21" s="22">
        <v>23544254</v>
      </c>
      <c r="J21" s="23">
        <v>23515683</v>
      </c>
      <c r="K21" s="19">
        <v>25693777</v>
      </c>
      <c r="L21" s="20">
        <v>58869256</v>
      </c>
    </row>
    <row r="22" spans="1:12" ht="13.5" x14ac:dyDescent="0.25">
      <c r="A22" s="24" t="s">
        <v>96</v>
      </c>
      <c r="B22" s="18" t="s">
        <v>19</v>
      </c>
      <c r="C22" s="19">
        <v>0</v>
      </c>
      <c r="D22" s="19">
        <v>-512923</v>
      </c>
      <c r="E22" s="20">
        <v>-1035403</v>
      </c>
      <c r="F22" s="21">
        <v>0</v>
      </c>
      <c r="G22" s="19">
        <v>-1032000</v>
      </c>
      <c r="H22" s="20">
        <v>-1032000</v>
      </c>
      <c r="I22" s="22">
        <v>-30988696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95</v>
      </c>
      <c r="B23" s="18" t="s">
        <v>19</v>
      </c>
      <c r="C23" s="19">
        <v>1288725</v>
      </c>
      <c r="D23" s="19">
        <v>8400432</v>
      </c>
      <c r="E23" s="20">
        <v>7356989</v>
      </c>
      <c r="F23" s="21">
        <v>0</v>
      </c>
      <c r="G23" s="19">
        <v>-101973</v>
      </c>
      <c r="H23" s="20">
        <v>-101973</v>
      </c>
      <c r="I23" s="22">
        <v>281248</v>
      </c>
      <c r="J23" s="23">
        <v>0</v>
      </c>
      <c r="K23" s="19">
        <v>0</v>
      </c>
      <c r="L23" s="20">
        <v>0</v>
      </c>
    </row>
    <row r="24" spans="1:12" ht="13.5" x14ac:dyDescent="0.25">
      <c r="A24" s="24" t="s">
        <v>94</v>
      </c>
      <c r="B24" s="18" t="s">
        <v>19</v>
      </c>
      <c r="C24" s="19">
        <v>0</v>
      </c>
      <c r="D24" s="19">
        <v>0</v>
      </c>
      <c r="E24" s="20">
        <v>0</v>
      </c>
      <c r="F24" s="38">
        <v>0</v>
      </c>
      <c r="G24" s="39">
        <v>0</v>
      </c>
      <c r="H24" s="40">
        <v>0</v>
      </c>
      <c r="I24" s="21">
        <v>0</v>
      </c>
      <c r="J24" s="41">
        <v>0</v>
      </c>
      <c r="K24" s="39">
        <v>0</v>
      </c>
      <c r="L24" s="40">
        <v>0</v>
      </c>
    </row>
    <row r="25" spans="1:12" ht="13.5" x14ac:dyDescent="0.25">
      <c r="A25" s="25" t="s">
        <v>93</v>
      </c>
      <c r="B25" s="75" t="s">
        <v>19</v>
      </c>
      <c r="C25" s="27">
        <f>SUM(C15:C24)</f>
        <v>93288354434</v>
      </c>
      <c r="D25" s="72">
        <f>SUM(D15:D24)</f>
        <v>93555682631</v>
      </c>
      <c r="E25" s="71">
        <f>SUM(E15:E24)</f>
        <v>100505554900</v>
      </c>
      <c r="F25" s="74">
        <f>SUM(F15:F24)</f>
        <v>81365382441</v>
      </c>
      <c r="G25" s="72">
        <f>SUM(G15:G24)</f>
        <v>94529094297</v>
      </c>
      <c r="H25" s="71">
        <f>SUM(H15:H24)</f>
        <v>94529094297</v>
      </c>
      <c r="I25" s="77">
        <f>SUM(I15:I24)</f>
        <v>116035067182</v>
      </c>
      <c r="J25" s="73">
        <f>SUM(J15:J24)</f>
        <v>77903265137</v>
      </c>
      <c r="K25" s="72">
        <f>SUM(K15:K24)</f>
        <v>78246202022</v>
      </c>
      <c r="L25" s="71">
        <f>SUM(L15:L24)</f>
        <v>80820682652</v>
      </c>
    </row>
    <row r="26" spans="1:12" ht="13.5" x14ac:dyDescent="0.25">
      <c r="A26" s="25" t="s">
        <v>92</v>
      </c>
      <c r="B26" s="26" t="s">
        <v>19</v>
      </c>
      <c r="C26" s="27">
        <f>+C13+C25</f>
        <v>98896650120</v>
      </c>
      <c r="D26" s="27">
        <f>+D13+D25</f>
        <v>98058526132</v>
      </c>
      <c r="E26" s="28">
        <f>+E13+E25</f>
        <v>107807353893</v>
      </c>
      <c r="F26" s="29">
        <f>+F13+F25</f>
        <v>101008924135</v>
      </c>
      <c r="G26" s="27">
        <f>+G13+G25</f>
        <v>130544649813</v>
      </c>
      <c r="H26" s="28">
        <f>+H13+H25</f>
        <v>130544649813</v>
      </c>
      <c r="I26" s="30">
        <f>+I13+I25</f>
        <v>141882587831</v>
      </c>
      <c r="J26" s="31">
        <f>+J13+J25</f>
        <v>97682118702</v>
      </c>
      <c r="K26" s="27">
        <f>+K13+K25</f>
        <v>97684804822</v>
      </c>
      <c r="L26" s="28">
        <f>+L13+L25</f>
        <v>103792435045</v>
      </c>
    </row>
    <row r="27" spans="1:12" ht="13.5" x14ac:dyDescent="0.25">
      <c r="A27" s="11" t="s">
        <v>91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90</v>
      </c>
      <c r="B28" s="18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89</v>
      </c>
      <c r="B29" s="76" t="s">
        <v>19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79</v>
      </c>
      <c r="B30" s="18" t="s">
        <v>19</v>
      </c>
      <c r="C30" s="19">
        <v>-19571889</v>
      </c>
      <c r="D30" s="19">
        <v>71616399</v>
      </c>
      <c r="E30" s="20">
        <v>16883583</v>
      </c>
      <c r="F30" s="21">
        <v>1721073739</v>
      </c>
      <c r="G30" s="19">
        <v>1518049134</v>
      </c>
      <c r="H30" s="20">
        <v>1518049134</v>
      </c>
      <c r="I30" s="22">
        <v>-115572509</v>
      </c>
      <c r="J30" s="23">
        <v>26925029</v>
      </c>
      <c r="K30" s="19">
        <v>28895618</v>
      </c>
      <c r="L30" s="20">
        <v>35670088</v>
      </c>
    </row>
    <row r="31" spans="1:12" ht="13.5" x14ac:dyDescent="0.25">
      <c r="A31" s="24" t="s">
        <v>88</v>
      </c>
      <c r="B31" s="18" t="s">
        <v>19</v>
      </c>
      <c r="C31" s="19">
        <v>292608242</v>
      </c>
      <c r="D31" s="19">
        <v>272282102</v>
      </c>
      <c r="E31" s="20">
        <v>298903953</v>
      </c>
      <c r="F31" s="21">
        <v>197784810</v>
      </c>
      <c r="G31" s="19">
        <v>255341408</v>
      </c>
      <c r="H31" s="20">
        <v>255341408</v>
      </c>
      <c r="I31" s="22">
        <v>330463115</v>
      </c>
      <c r="J31" s="23">
        <v>272248416</v>
      </c>
      <c r="K31" s="19">
        <v>272201810</v>
      </c>
      <c r="L31" s="20">
        <v>217730986</v>
      </c>
    </row>
    <row r="32" spans="1:12" ht="13.5" x14ac:dyDescent="0.25">
      <c r="A32" s="24" t="s">
        <v>87</v>
      </c>
      <c r="B32" s="18" t="s">
        <v>86</v>
      </c>
      <c r="C32" s="19">
        <v>4941788631</v>
      </c>
      <c r="D32" s="19">
        <v>7903085229</v>
      </c>
      <c r="E32" s="20">
        <v>9907066322</v>
      </c>
      <c r="F32" s="21">
        <v>5156148656</v>
      </c>
      <c r="G32" s="19">
        <v>6351728462</v>
      </c>
      <c r="H32" s="20">
        <v>6351728462</v>
      </c>
      <c r="I32" s="22">
        <v>9505604246</v>
      </c>
      <c r="J32" s="23">
        <v>5100908745</v>
      </c>
      <c r="K32" s="19">
        <v>5970909227</v>
      </c>
      <c r="L32" s="20">
        <v>6471059272</v>
      </c>
    </row>
    <row r="33" spans="1:12" ht="13.5" x14ac:dyDescent="0.25">
      <c r="A33" s="24" t="s">
        <v>85</v>
      </c>
      <c r="B33" s="18" t="s">
        <v>84</v>
      </c>
      <c r="C33" s="19">
        <v>1020783505</v>
      </c>
      <c r="D33" s="19">
        <v>-362757660</v>
      </c>
      <c r="E33" s="20">
        <v>-892867401</v>
      </c>
      <c r="F33" s="21">
        <v>-2176634151</v>
      </c>
      <c r="G33" s="19">
        <v>-915445989</v>
      </c>
      <c r="H33" s="20">
        <v>-915445989</v>
      </c>
      <c r="I33" s="22">
        <v>-2088380381</v>
      </c>
      <c r="J33" s="23">
        <v>-1367211600</v>
      </c>
      <c r="K33" s="19">
        <v>206868847</v>
      </c>
      <c r="L33" s="20">
        <v>-1338602349</v>
      </c>
    </row>
    <row r="34" spans="1:12" ht="13.5" x14ac:dyDescent="0.25">
      <c r="A34" s="24" t="s">
        <v>77</v>
      </c>
      <c r="B34" s="18" t="s">
        <v>19</v>
      </c>
      <c r="C34" s="19">
        <v>1453925570</v>
      </c>
      <c r="D34" s="19">
        <v>1592144087</v>
      </c>
      <c r="E34" s="20">
        <v>2083572989</v>
      </c>
      <c r="F34" s="21">
        <v>21095763</v>
      </c>
      <c r="G34" s="19">
        <v>148489674</v>
      </c>
      <c r="H34" s="20">
        <v>148489674</v>
      </c>
      <c r="I34" s="22">
        <v>141976281</v>
      </c>
      <c r="J34" s="23">
        <v>27771123</v>
      </c>
      <c r="K34" s="19">
        <v>36602446</v>
      </c>
      <c r="L34" s="20">
        <v>43795178</v>
      </c>
    </row>
    <row r="35" spans="1:12" ht="13.5" x14ac:dyDescent="0.25">
      <c r="A35" s="24" t="s">
        <v>83</v>
      </c>
      <c r="B35" s="18" t="s">
        <v>19</v>
      </c>
      <c r="C35" s="19">
        <v>2251795597</v>
      </c>
      <c r="D35" s="19">
        <v>2794738637</v>
      </c>
      <c r="E35" s="20">
        <v>7732969701</v>
      </c>
      <c r="F35" s="21">
        <v>1005669136</v>
      </c>
      <c r="G35" s="19">
        <v>1566547527</v>
      </c>
      <c r="H35" s="20">
        <v>1566547527</v>
      </c>
      <c r="I35" s="22">
        <v>4434491325</v>
      </c>
      <c r="J35" s="23">
        <v>1818186420</v>
      </c>
      <c r="K35" s="19">
        <v>2069389682</v>
      </c>
      <c r="L35" s="20">
        <v>2482903257</v>
      </c>
    </row>
    <row r="36" spans="1:12" ht="13.5" x14ac:dyDescent="0.25">
      <c r="A36" s="24" t="s">
        <v>82</v>
      </c>
      <c r="B36" s="18" t="s">
        <v>19</v>
      </c>
      <c r="C36" s="19">
        <v>0</v>
      </c>
      <c r="D36" s="19">
        <v>0</v>
      </c>
      <c r="E36" s="20">
        <v>0</v>
      </c>
      <c r="F36" s="21">
        <v>0</v>
      </c>
      <c r="G36" s="19">
        <v>0</v>
      </c>
      <c r="H36" s="20">
        <v>0</v>
      </c>
      <c r="I36" s="22">
        <v>13010769</v>
      </c>
      <c r="J36" s="23">
        <v>0</v>
      </c>
      <c r="K36" s="19">
        <v>0</v>
      </c>
      <c r="L36" s="20">
        <v>0</v>
      </c>
    </row>
    <row r="37" spans="1:12" ht="13.5" x14ac:dyDescent="0.25">
      <c r="A37" s="25" t="s">
        <v>81</v>
      </c>
      <c r="B37" s="26" t="s">
        <v>19</v>
      </c>
      <c r="C37" s="27">
        <f>SUM(C29:C36)</f>
        <v>9941329656</v>
      </c>
      <c r="D37" s="27">
        <f>SUM(D29:D36)</f>
        <v>12271108794</v>
      </c>
      <c r="E37" s="28">
        <f>SUM(E29:E36)</f>
        <v>19146529147</v>
      </c>
      <c r="F37" s="29">
        <f>SUM(F29:F36)</f>
        <v>5925137953</v>
      </c>
      <c r="G37" s="27">
        <f>SUM(G29:G36)</f>
        <v>8924710216</v>
      </c>
      <c r="H37" s="28">
        <f>SUM(H29:H36)</f>
        <v>8924710216</v>
      </c>
      <c r="I37" s="30">
        <f>SUM(I29:I36)</f>
        <v>12221592846</v>
      </c>
      <c r="J37" s="31">
        <f>SUM(J29:J36)</f>
        <v>5878828133</v>
      </c>
      <c r="K37" s="27">
        <f>SUM(K29:K36)</f>
        <v>8584867630</v>
      </c>
      <c r="L37" s="28">
        <f>SUM(L29:L36)</f>
        <v>7912556432</v>
      </c>
    </row>
    <row r="38" spans="1:12" ht="13.5" x14ac:dyDescent="0.25">
      <c r="A38" s="11" t="s">
        <v>80</v>
      </c>
      <c r="B38" s="18" t="s">
        <v>19</v>
      </c>
      <c r="C38" s="19"/>
      <c r="D38" s="19"/>
      <c r="E38" s="20"/>
      <c r="F38" s="21"/>
      <c r="G38" s="19"/>
      <c r="H38" s="20"/>
      <c r="I38" s="22"/>
      <c r="J38" s="23"/>
      <c r="K38" s="19"/>
      <c r="L38" s="20"/>
    </row>
    <row r="39" spans="1:12" ht="13.5" x14ac:dyDescent="0.25">
      <c r="A39" s="24" t="s">
        <v>79</v>
      </c>
      <c r="B39" s="18" t="s">
        <v>78</v>
      </c>
      <c r="C39" s="19">
        <v>-17908795</v>
      </c>
      <c r="D39" s="19">
        <v>-92436674</v>
      </c>
      <c r="E39" s="20">
        <v>150843962</v>
      </c>
      <c r="F39" s="21">
        <v>776914018</v>
      </c>
      <c r="G39" s="19">
        <v>773339515</v>
      </c>
      <c r="H39" s="20">
        <v>773339515</v>
      </c>
      <c r="I39" s="22">
        <v>444440826</v>
      </c>
      <c r="J39" s="23">
        <v>7560957</v>
      </c>
      <c r="K39" s="19">
        <v>67334717</v>
      </c>
      <c r="L39" s="20">
        <v>185173663</v>
      </c>
    </row>
    <row r="40" spans="1:12" ht="13.5" x14ac:dyDescent="0.25">
      <c r="A40" s="24" t="s">
        <v>77</v>
      </c>
      <c r="B40" s="18" t="s">
        <v>76</v>
      </c>
      <c r="C40" s="19">
        <v>625281124</v>
      </c>
      <c r="D40" s="19">
        <v>302382545</v>
      </c>
      <c r="E40" s="20">
        <v>168274173</v>
      </c>
      <c r="F40" s="21">
        <v>6098475</v>
      </c>
      <c r="G40" s="19">
        <v>200462633</v>
      </c>
      <c r="H40" s="20">
        <v>200462633</v>
      </c>
      <c r="I40" s="22">
        <v>192659037</v>
      </c>
      <c r="J40" s="23">
        <v>6332263</v>
      </c>
      <c r="K40" s="19">
        <v>6615966</v>
      </c>
      <c r="L40" s="20">
        <v>6914625</v>
      </c>
    </row>
    <row r="41" spans="1:12" ht="13.5" x14ac:dyDescent="0.25">
      <c r="A41" s="24" t="s">
        <v>75</v>
      </c>
      <c r="B41" s="18" t="s">
        <v>19</v>
      </c>
      <c r="C41" s="19">
        <v>0</v>
      </c>
      <c r="D41" s="19">
        <v>0</v>
      </c>
      <c r="E41" s="20">
        <v>0</v>
      </c>
      <c r="F41" s="21">
        <v>0</v>
      </c>
      <c r="G41" s="19">
        <v>1235941630</v>
      </c>
      <c r="H41" s="20">
        <v>1235941630</v>
      </c>
      <c r="I41" s="22">
        <v>0</v>
      </c>
      <c r="J41" s="23">
        <v>581385833</v>
      </c>
      <c r="K41" s="19">
        <v>559385833</v>
      </c>
      <c r="L41" s="20">
        <v>528385835</v>
      </c>
    </row>
    <row r="42" spans="1:12" ht="13.5" x14ac:dyDescent="0.25">
      <c r="A42" s="24" t="s">
        <v>74</v>
      </c>
      <c r="B42" s="18" t="s">
        <v>19</v>
      </c>
      <c r="C42" s="19">
        <v>240100264</v>
      </c>
      <c r="D42" s="19">
        <v>240932233</v>
      </c>
      <c r="E42" s="20">
        <v>153909514</v>
      </c>
      <c r="F42" s="21">
        <v>17493302</v>
      </c>
      <c r="G42" s="19">
        <v>16638714</v>
      </c>
      <c r="H42" s="20">
        <v>16638714</v>
      </c>
      <c r="I42" s="22">
        <v>8795328</v>
      </c>
      <c r="J42" s="23">
        <v>13161419</v>
      </c>
      <c r="K42" s="19">
        <v>10438653</v>
      </c>
      <c r="L42" s="20">
        <v>7778545</v>
      </c>
    </row>
    <row r="43" spans="1:12" ht="13.5" x14ac:dyDescent="0.25">
      <c r="A43" s="25" t="s">
        <v>73</v>
      </c>
      <c r="B43" s="75" t="s">
        <v>19</v>
      </c>
      <c r="C43" s="27">
        <f>SUM(C39:C42)</f>
        <v>847472593</v>
      </c>
      <c r="D43" s="72">
        <f>SUM(D39:D42)</f>
        <v>450878104</v>
      </c>
      <c r="E43" s="71">
        <f>SUM(E39:E42)</f>
        <v>473027649</v>
      </c>
      <c r="F43" s="74">
        <f>SUM(F39:F42)</f>
        <v>800505795</v>
      </c>
      <c r="G43" s="72">
        <f>SUM(G39:G42)</f>
        <v>2226382492</v>
      </c>
      <c r="H43" s="71">
        <f>SUM(H39:H42)</f>
        <v>2226382492</v>
      </c>
      <c r="I43" s="74">
        <f>SUM(I39:I42)</f>
        <v>645895191</v>
      </c>
      <c r="J43" s="73">
        <f>SUM(J39:J42)</f>
        <v>608440472</v>
      </c>
      <c r="K43" s="72">
        <f>SUM(K39:K42)</f>
        <v>643775169</v>
      </c>
      <c r="L43" s="71">
        <f>SUM(L39:L42)</f>
        <v>728252668</v>
      </c>
    </row>
    <row r="44" spans="1:12" ht="13.5" x14ac:dyDescent="0.25">
      <c r="A44" s="25" t="s">
        <v>72</v>
      </c>
      <c r="B44" s="26" t="s">
        <v>19</v>
      </c>
      <c r="C44" s="27">
        <f>+C37+C43</f>
        <v>10788802249</v>
      </c>
      <c r="D44" s="27">
        <f>+D37+D43</f>
        <v>12721986898</v>
      </c>
      <c r="E44" s="28">
        <f>+E37+E43</f>
        <v>19619556796</v>
      </c>
      <c r="F44" s="29">
        <f>+F37+F43</f>
        <v>6725643748</v>
      </c>
      <c r="G44" s="27">
        <f>+G37+G43</f>
        <v>11151092708</v>
      </c>
      <c r="H44" s="28">
        <f>+H37+H43</f>
        <v>11151092708</v>
      </c>
      <c r="I44" s="30">
        <f>+I37+I43</f>
        <v>12867488037</v>
      </c>
      <c r="J44" s="31">
        <f>+J37+J43</f>
        <v>6487268605</v>
      </c>
      <c r="K44" s="27">
        <f>+K37+K43</f>
        <v>9228642799</v>
      </c>
      <c r="L44" s="28">
        <f>+L37+L43</f>
        <v>8640809100</v>
      </c>
    </row>
    <row r="45" spans="1:12" ht="13.5" x14ac:dyDescent="0.25">
      <c r="A45" s="70" t="s">
        <v>71</v>
      </c>
      <c r="B45" s="44" t="s">
        <v>63</v>
      </c>
      <c r="C45" s="45">
        <f>+C26-C44</f>
        <v>88107847871</v>
      </c>
      <c r="D45" s="45">
        <f>+D26-D44</f>
        <v>85336539234</v>
      </c>
      <c r="E45" s="46">
        <f>+E26-E44</f>
        <v>88187797097</v>
      </c>
      <c r="F45" s="47">
        <f>+F26-F44</f>
        <v>94283280387</v>
      </c>
      <c r="G45" s="45">
        <f>+G26-G44</f>
        <v>119393557105</v>
      </c>
      <c r="H45" s="46">
        <f>+H26-H44</f>
        <v>119393557105</v>
      </c>
      <c r="I45" s="48">
        <f>+I26-I44</f>
        <v>129015099794</v>
      </c>
      <c r="J45" s="49">
        <f>+J26-J44</f>
        <v>91194850097</v>
      </c>
      <c r="K45" s="45">
        <f>+K26-K44</f>
        <v>88456162023</v>
      </c>
      <c r="L45" s="46">
        <f>+L26-L44</f>
        <v>95151625945</v>
      </c>
    </row>
    <row r="46" spans="1:12" ht="13.5" x14ac:dyDescent="0.25">
      <c r="A46" s="11" t="s">
        <v>70</v>
      </c>
      <c r="B46" s="18" t="s">
        <v>19</v>
      </c>
      <c r="C46" s="19"/>
      <c r="D46" s="19"/>
      <c r="E46" s="20"/>
      <c r="F46" s="21"/>
      <c r="G46" s="19"/>
      <c r="H46" s="20"/>
      <c r="I46" s="22"/>
      <c r="J46" s="23"/>
      <c r="K46" s="19"/>
      <c r="L46" s="20"/>
    </row>
    <row r="47" spans="1:12" ht="13.5" x14ac:dyDescent="0.25">
      <c r="A47" s="24" t="s">
        <v>69</v>
      </c>
      <c r="B47" s="18" t="s">
        <v>68</v>
      </c>
      <c r="C47" s="19">
        <v>8943566917</v>
      </c>
      <c r="D47" s="19">
        <v>12211070862</v>
      </c>
      <c r="E47" s="20">
        <v>15491286689</v>
      </c>
      <c r="F47" s="21">
        <v>49513264264</v>
      </c>
      <c r="G47" s="19">
        <v>55578943173</v>
      </c>
      <c r="H47" s="20">
        <v>55578943173</v>
      </c>
      <c r="I47" s="22">
        <v>34901992447</v>
      </c>
      <c r="J47" s="23">
        <v>41249129314</v>
      </c>
      <c r="K47" s="19">
        <v>47566417817</v>
      </c>
      <c r="L47" s="20">
        <v>55159170806</v>
      </c>
    </row>
    <row r="48" spans="1:12" ht="13.5" x14ac:dyDescent="0.25">
      <c r="A48" s="24" t="s">
        <v>67</v>
      </c>
      <c r="B48" s="18" t="s">
        <v>66</v>
      </c>
      <c r="C48" s="19">
        <v>-55724707</v>
      </c>
      <c r="D48" s="19">
        <v>-44692254</v>
      </c>
      <c r="E48" s="20">
        <v>-34867171</v>
      </c>
      <c r="F48" s="21">
        <v>13065303</v>
      </c>
      <c r="G48" s="19">
        <v>62608272</v>
      </c>
      <c r="H48" s="20">
        <v>62608272</v>
      </c>
      <c r="I48" s="22">
        <v>35845298</v>
      </c>
      <c r="J48" s="23">
        <v>-12973913</v>
      </c>
      <c r="K48" s="19">
        <v>-12973913</v>
      </c>
      <c r="L48" s="20">
        <v>-15596431</v>
      </c>
    </row>
    <row r="49" spans="1:12" ht="13.5" x14ac:dyDescent="0.25">
      <c r="A49" s="24" t="s">
        <v>65</v>
      </c>
      <c r="B49" s="18" t="s">
        <v>19</v>
      </c>
      <c r="C49" s="19">
        <v>0</v>
      </c>
      <c r="D49" s="19">
        <v>0</v>
      </c>
      <c r="E49" s="20">
        <v>0</v>
      </c>
      <c r="F49" s="21">
        <v>0</v>
      </c>
      <c r="G49" s="19">
        <v>0</v>
      </c>
      <c r="H49" s="20">
        <v>0</v>
      </c>
      <c r="I49" s="22">
        <v>0</v>
      </c>
      <c r="J49" s="23">
        <v>0</v>
      </c>
      <c r="K49" s="19">
        <v>0</v>
      </c>
      <c r="L49" s="20">
        <v>0</v>
      </c>
    </row>
    <row r="50" spans="1:12" ht="13.5" x14ac:dyDescent="0.25">
      <c r="A50" s="69" t="s">
        <v>64</v>
      </c>
      <c r="B50" s="68" t="s">
        <v>63</v>
      </c>
      <c r="C50" s="64">
        <f>SUM(C47:C49)</f>
        <v>8887842210</v>
      </c>
      <c r="D50" s="64">
        <f>SUM(D47:D49)</f>
        <v>12166378608</v>
      </c>
      <c r="E50" s="63">
        <f>SUM(E47:E49)</f>
        <v>15456419518</v>
      </c>
      <c r="F50" s="67">
        <f>SUM(F47:F49)</f>
        <v>49526329567</v>
      </c>
      <c r="G50" s="64">
        <f>SUM(G47:G49)</f>
        <v>55641551445</v>
      </c>
      <c r="H50" s="63">
        <f>SUM(H47:H49)</f>
        <v>55641551445</v>
      </c>
      <c r="I50" s="66">
        <f>SUM(I47:I49)</f>
        <v>34937837745</v>
      </c>
      <c r="J50" s="65">
        <f>SUM(J47:J49)</f>
        <v>41236155401</v>
      </c>
      <c r="K50" s="64">
        <f>SUM(K47:K49)</f>
        <v>47553443904</v>
      </c>
      <c r="L50" s="63">
        <f>SUM(L47:L49)</f>
        <v>55143574375</v>
      </c>
    </row>
    <row r="51" spans="1:12" ht="13.5" x14ac:dyDescent="0.25">
      <c r="A51" s="62" t="s">
        <v>50</v>
      </c>
      <c r="B51" s="59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13.5" x14ac:dyDescent="0.25">
      <c r="A52" s="61" t="s">
        <v>62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</row>
    <row r="53" spans="1:12" ht="13.5" x14ac:dyDescent="0.25">
      <c r="A53" s="60" t="s">
        <v>61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2" ht="13.5" x14ac:dyDescent="0.25">
      <c r="A54" s="60" t="s">
        <v>60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1:12" ht="13.5" x14ac:dyDescent="0.25">
      <c r="A55" s="60" t="s">
        <v>59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1:12" ht="13.5" x14ac:dyDescent="0.25">
      <c r="A56" s="60" t="s">
        <v>58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spans="1:12" ht="13.5" x14ac:dyDescent="0.25">
      <c r="A57" s="60" t="s">
        <v>57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spans="1:12" ht="13.5" x14ac:dyDescent="0.25">
      <c r="A58" s="60" t="s">
        <v>56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2" ht="13.5" x14ac:dyDescent="0.25">
      <c r="A59" s="60" t="s">
        <v>55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pans="1:12" ht="13.5" x14ac:dyDescent="0.25">
      <c r="A60" s="60" t="s">
        <v>54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</row>
    <row r="61" spans="1:12" ht="13.5" x14ac:dyDescent="0.25">
      <c r="A61" s="60" t="s">
        <v>53</v>
      </c>
      <c r="B61" s="59"/>
      <c r="C61" s="58"/>
      <c r="D61" s="58"/>
      <c r="E61" s="57"/>
      <c r="F61" s="57"/>
      <c r="G61" s="57"/>
      <c r="H61" s="57"/>
      <c r="I61" s="57"/>
      <c r="J61" s="57"/>
      <c r="K61" s="57"/>
      <c r="L61" s="57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C23" sqref="C2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-1186</v>
      </c>
      <c r="D6" s="19">
        <v>9834922</v>
      </c>
      <c r="E6" s="20">
        <v>0</v>
      </c>
      <c r="F6" s="21">
        <v>0</v>
      </c>
      <c r="G6" s="19">
        <v>-36636195</v>
      </c>
      <c r="H6" s="20">
        <v>-36636195</v>
      </c>
      <c r="I6" s="22">
        <v>8258496</v>
      </c>
      <c r="J6" s="23">
        <v>0</v>
      </c>
      <c r="K6" s="19">
        <v>0</v>
      </c>
      <c r="L6" s="20">
        <v>1</v>
      </c>
    </row>
    <row r="7" spans="1:12" ht="13.5" x14ac:dyDescent="0.25">
      <c r="A7" s="24" t="s">
        <v>22</v>
      </c>
      <c r="B7" s="18" t="s">
        <v>19</v>
      </c>
      <c r="C7" s="19">
        <v>1878193953</v>
      </c>
      <c r="D7" s="19">
        <v>2978516128</v>
      </c>
      <c r="E7" s="20">
        <v>3678003972</v>
      </c>
      <c r="F7" s="21">
        <v>16898521413</v>
      </c>
      <c r="G7" s="19">
        <v>25320223978</v>
      </c>
      <c r="H7" s="20">
        <v>25320223978</v>
      </c>
      <c r="I7" s="22">
        <v>6709196767</v>
      </c>
      <c r="J7" s="23">
        <v>19852594732</v>
      </c>
      <c r="K7" s="19">
        <v>21650784364</v>
      </c>
      <c r="L7" s="20">
        <v>23458740227</v>
      </c>
    </row>
    <row r="8" spans="1:12" ht="13.5" x14ac:dyDescent="0.25">
      <c r="A8" s="24" t="s">
        <v>23</v>
      </c>
      <c r="B8" s="18" t="s">
        <v>19</v>
      </c>
      <c r="C8" s="19">
        <v>751397518</v>
      </c>
      <c r="D8" s="19">
        <v>348284929</v>
      </c>
      <c r="E8" s="20">
        <v>113987240</v>
      </c>
      <c r="F8" s="21">
        <v>528142023</v>
      </c>
      <c r="G8" s="19">
        <v>392498706</v>
      </c>
      <c r="H8" s="20">
        <v>392498706</v>
      </c>
      <c r="I8" s="22">
        <v>195636314</v>
      </c>
      <c r="J8" s="23">
        <v>386560030</v>
      </c>
      <c r="K8" s="19">
        <v>242581761</v>
      </c>
      <c r="L8" s="20">
        <v>269228388</v>
      </c>
    </row>
    <row r="9" spans="1:12" ht="13.5" x14ac:dyDescent="0.25">
      <c r="A9" s="24" t="s">
        <v>24</v>
      </c>
      <c r="B9" s="18" t="s">
        <v>25</v>
      </c>
      <c r="C9" s="19">
        <v>875652273</v>
      </c>
      <c r="D9" s="19">
        <v>1457718340</v>
      </c>
      <c r="E9" s="20">
        <v>2086738529</v>
      </c>
      <c r="F9" s="21">
        <v>4263671148</v>
      </c>
      <c r="G9" s="19">
        <v>4284865818</v>
      </c>
      <c r="H9" s="20">
        <v>4284865818</v>
      </c>
      <c r="I9" s="22">
        <v>1887788143</v>
      </c>
      <c r="J9" s="23">
        <v>3497493326</v>
      </c>
      <c r="K9" s="19">
        <v>3615168104</v>
      </c>
      <c r="L9" s="20">
        <v>3918116117</v>
      </c>
    </row>
    <row r="10" spans="1:12" ht="13.5" x14ac:dyDescent="0.25">
      <c r="A10" s="24" t="s">
        <v>26</v>
      </c>
      <c r="B10" s="18" t="s">
        <v>25</v>
      </c>
      <c r="C10" s="19">
        <v>657644850</v>
      </c>
      <c r="D10" s="19">
        <v>925836259</v>
      </c>
      <c r="E10" s="20">
        <v>2598356601</v>
      </c>
      <c r="F10" s="21">
        <v>5098982326</v>
      </c>
      <c r="G10" s="19">
        <v>6386689486</v>
      </c>
      <c r="H10" s="20">
        <v>6386689486</v>
      </c>
      <c r="I10" s="22">
        <v>2286571810</v>
      </c>
      <c r="J10" s="23">
        <v>6105407250</v>
      </c>
      <c r="K10" s="19">
        <v>6500771057</v>
      </c>
      <c r="L10" s="20">
        <v>6630990352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12139609</v>
      </c>
      <c r="G11" s="19">
        <v>12424326</v>
      </c>
      <c r="H11" s="20">
        <v>12424326</v>
      </c>
      <c r="I11" s="22">
        <v>0</v>
      </c>
      <c r="J11" s="23">
        <v>1227111282</v>
      </c>
      <c r="K11" s="19">
        <v>1336295743</v>
      </c>
      <c r="L11" s="20">
        <v>1459271820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-4637510974</v>
      </c>
      <c r="D14" s="19">
        <v>-10407606876</v>
      </c>
      <c r="E14" s="20">
        <v>-11131943752</v>
      </c>
      <c r="F14" s="21">
        <v>-35414881653</v>
      </c>
      <c r="G14" s="19">
        <v>-33552345280</v>
      </c>
      <c r="H14" s="20">
        <v>-33552345280</v>
      </c>
      <c r="I14" s="22">
        <v>-18785187475</v>
      </c>
      <c r="J14" s="23">
        <v>-26839956048</v>
      </c>
      <c r="K14" s="19">
        <v>-27826856254</v>
      </c>
      <c r="L14" s="20">
        <v>-29595804364</v>
      </c>
    </row>
    <row r="15" spans="1:12" ht="13.5" x14ac:dyDescent="0.25">
      <c r="A15" s="24" t="s">
        <v>31</v>
      </c>
      <c r="B15" s="18" t="s">
        <v>19</v>
      </c>
      <c r="C15" s="19">
        <v>-771918</v>
      </c>
      <c r="D15" s="19">
        <v>-1345415</v>
      </c>
      <c r="E15" s="20">
        <v>-2473067</v>
      </c>
      <c r="F15" s="21">
        <v>-130838394</v>
      </c>
      <c r="G15" s="19">
        <v>-141065213</v>
      </c>
      <c r="H15" s="20">
        <v>-141065213</v>
      </c>
      <c r="I15" s="22">
        <v>-2010980</v>
      </c>
      <c r="J15" s="23">
        <v>-152882888</v>
      </c>
      <c r="K15" s="19">
        <v>-171512203</v>
      </c>
      <c r="L15" s="20">
        <v>-188531007</v>
      </c>
    </row>
    <row r="16" spans="1:12" ht="13.5" x14ac:dyDescent="0.25">
      <c r="A16" s="24" t="s">
        <v>32</v>
      </c>
      <c r="B16" s="18" t="s">
        <v>25</v>
      </c>
      <c r="C16" s="19">
        <v>891049</v>
      </c>
      <c r="D16" s="19">
        <v>0</v>
      </c>
      <c r="E16" s="20">
        <v>0</v>
      </c>
      <c r="F16" s="21">
        <v>-43501836</v>
      </c>
      <c r="G16" s="19">
        <v>-716068366</v>
      </c>
      <c r="H16" s="20">
        <v>-716068366</v>
      </c>
      <c r="I16" s="22">
        <v>-521380</v>
      </c>
      <c r="J16" s="23">
        <v>-847661514</v>
      </c>
      <c r="K16" s="19">
        <v>-811458484</v>
      </c>
      <c r="L16" s="20">
        <v>-842154641</v>
      </c>
    </row>
    <row r="17" spans="1:12" ht="13.5" x14ac:dyDescent="0.25">
      <c r="A17" s="25" t="s">
        <v>33</v>
      </c>
      <c r="B17" s="26" t="s">
        <v>19</v>
      </c>
      <c r="C17" s="27">
        <f>SUM(C6:C16)</f>
        <v>-474504435</v>
      </c>
      <c r="D17" s="27">
        <f t="shared" ref="D17:L17" si="0">SUM(D6:D16)</f>
        <v>-4688761713</v>
      </c>
      <c r="E17" s="28">
        <f t="shared" si="0"/>
        <v>-2657330477</v>
      </c>
      <c r="F17" s="29">
        <f t="shared" si="0"/>
        <v>-8787765364</v>
      </c>
      <c r="G17" s="27">
        <f t="shared" si="0"/>
        <v>1950587260</v>
      </c>
      <c r="H17" s="30">
        <f t="shared" si="0"/>
        <v>1950587260</v>
      </c>
      <c r="I17" s="29">
        <f t="shared" si="0"/>
        <v>-7700268305</v>
      </c>
      <c r="J17" s="31">
        <f t="shared" si="0"/>
        <v>3228666170</v>
      </c>
      <c r="K17" s="27">
        <f t="shared" si="0"/>
        <v>4535774088</v>
      </c>
      <c r="L17" s="28">
        <f t="shared" si="0"/>
        <v>5109856893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-1288725</v>
      </c>
      <c r="D23" s="19">
        <v>-7916979</v>
      </c>
      <c r="E23" s="20">
        <v>793553</v>
      </c>
      <c r="F23" s="38">
        <v>0</v>
      </c>
      <c r="G23" s="39">
        <v>0</v>
      </c>
      <c r="H23" s="40">
        <v>0</v>
      </c>
      <c r="I23" s="22">
        <v>29718115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182208</v>
      </c>
      <c r="H24" s="20">
        <v>182208</v>
      </c>
      <c r="I24" s="22">
        <v>609559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-3884413179</v>
      </c>
      <c r="D26" s="19">
        <v>-3703954034</v>
      </c>
      <c r="E26" s="20">
        <v>-4824007769</v>
      </c>
      <c r="F26" s="21">
        <v>-7338569534</v>
      </c>
      <c r="G26" s="19">
        <v>-7267681817</v>
      </c>
      <c r="H26" s="20">
        <v>-7267681817</v>
      </c>
      <c r="I26" s="22">
        <v>-4656128187</v>
      </c>
      <c r="J26" s="23">
        <v>-7524124859</v>
      </c>
      <c r="K26" s="19">
        <v>-7354286454</v>
      </c>
      <c r="L26" s="20">
        <v>-7735939586</v>
      </c>
    </row>
    <row r="27" spans="1:12" ht="13.5" x14ac:dyDescent="0.25">
      <c r="A27" s="25" t="s">
        <v>39</v>
      </c>
      <c r="B27" s="26" t="s">
        <v>19</v>
      </c>
      <c r="C27" s="27">
        <f>SUM(C21:C26)</f>
        <v>-3885701904</v>
      </c>
      <c r="D27" s="27">
        <f t="shared" ref="D27:L27" si="1">SUM(D21:D26)</f>
        <v>-3711871013</v>
      </c>
      <c r="E27" s="28">
        <f t="shared" si="1"/>
        <v>-4823214216</v>
      </c>
      <c r="F27" s="29">
        <f t="shared" si="1"/>
        <v>-7338569534</v>
      </c>
      <c r="G27" s="27">
        <f t="shared" si="1"/>
        <v>-7267499609</v>
      </c>
      <c r="H27" s="28">
        <f t="shared" si="1"/>
        <v>-7267499609</v>
      </c>
      <c r="I27" s="30">
        <f t="shared" si="1"/>
        <v>-4625800513</v>
      </c>
      <c r="J27" s="31">
        <f t="shared" si="1"/>
        <v>-7524124859</v>
      </c>
      <c r="K27" s="27">
        <f t="shared" si="1"/>
        <v>-7354286454</v>
      </c>
      <c r="L27" s="28">
        <f t="shared" si="1"/>
        <v>-7735939586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6765535</v>
      </c>
      <c r="E32" s="20">
        <v>-587031</v>
      </c>
      <c r="F32" s="21">
        <v>354100000</v>
      </c>
      <c r="G32" s="19">
        <v>0</v>
      </c>
      <c r="H32" s="20">
        <v>0</v>
      </c>
      <c r="I32" s="22">
        <v>0</v>
      </c>
      <c r="J32" s="23">
        <v>0</v>
      </c>
      <c r="K32" s="19">
        <v>65000000</v>
      </c>
      <c r="L32" s="20">
        <v>131500000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521313</v>
      </c>
      <c r="F33" s="21">
        <v>1581388</v>
      </c>
      <c r="G33" s="39">
        <v>1680030</v>
      </c>
      <c r="H33" s="40">
        <v>1680030</v>
      </c>
      <c r="I33" s="42">
        <v>3234586</v>
      </c>
      <c r="J33" s="23">
        <v>3662325</v>
      </c>
      <c r="K33" s="19">
        <v>5291865</v>
      </c>
      <c r="L33" s="20">
        <v>3991547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-8531548</v>
      </c>
      <c r="D35" s="19">
        <v>-17383135</v>
      </c>
      <c r="E35" s="20">
        <v>-3732307</v>
      </c>
      <c r="F35" s="21">
        <v>-23785866</v>
      </c>
      <c r="G35" s="19">
        <v>-24035096</v>
      </c>
      <c r="H35" s="20">
        <v>-24035096</v>
      </c>
      <c r="I35" s="22">
        <v>-5517013</v>
      </c>
      <c r="J35" s="23">
        <v>1304954</v>
      </c>
      <c r="K35" s="19">
        <v>-12689024</v>
      </c>
      <c r="L35" s="20">
        <v>-17760614</v>
      </c>
    </row>
    <row r="36" spans="1:12" ht="13.5" x14ac:dyDescent="0.25">
      <c r="A36" s="25" t="s">
        <v>45</v>
      </c>
      <c r="B36" s="26" t="s">
        <v>19</v>
      </c>
      <c r="C36" s="27">
        <f>SUM(C31:C35)</f>
        <v>-8531548</v>
      </c>
      <c r="D36" s="27">
        <f t="shared" ref="D36:L36" si="2">SUM(D31:D35)</f>
        <v>-10617600</v>
      </c>
      <c r="E36" s="28">
        <f t="shared" si="2"/>
        <v>-3798025</v>
      </c>
      <c r="F36" s="29">
        <f t="shared" si="2"/>
        <v>331895522</v>
      </c>
      <c r="G36" s="27">
        <f t="shared" si="2"/>
        <v>-22355066</v>
      </c>
      <c r="H36" s="28">
        <f t="shared" si="2"/>
        <v>-22355066</v>
      </c>
      <c r="I36" s="30">
        <f t="shared" si="2"/>
        <v>-2282427</v>
      </c>
      <c r="J36" s="31">
        <f t="shared" si="2"/>
        <v>4967279</v>
      </c>
      <c r="K36" s="27">
        <f t="shared" si="2"/>
        <v>57602841</v>
      </c>
      <c r="L36" s="28">
        <f t="shared" si="2"/>
        <v>117730933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-4368737887</v>
      </c>
      <c r="D38" s="33">
        <f t="shared" ref="D38:L38" si="3">+D17+D27+D36</f>
        <v>-8411250326</v>
      </c>
      <c r="E38" s="34">
        <f t="shared" si="3"/>
        <v>-7484342718</v>
      </c>
      <c r="F38" s="35">
        <f t="shared" si="3"/>
        <v>-15794439376</v>
      </c>
      <c r="G38" s="33">
        <f t="shared" si="3"/>
        <v>-5339267415</v>
      </c>
      <c r="H38" s="34">
        <f t="shared" si="3"/>
        <v>-5339267415</v>
      </c>
      <c r="I38" s="36">
        <f t="shared" si="3"/>
        <v>-12328351245</v>
      </c>
      <c r="J38" s="37">
        <f t="shared" si="3"/>
        <v>-4290491410</v>
      </c>
      <c r="K38" s="33">
        <f t="shared" si="3"/>
        <v>-2760909525</v>
      </c>
      <c r="L38" s="34">
        <f t="shared" si="3"/>
        <v>-2508351760</v>
      </c>
    </row>
    <row r="39" spans="1:12" ht="13.5" x14ac:dyDescent="0.25">
      <c r="A39" s="24" t="s">
        <v>47</v>
      </c>
      <c r="B39" s="18" t="s">
        <v>48</v>
      </c>
      <c r="C39" s="33">
        <v>216436214</v>
      </c>
      <c r="D39" s="33">
        <v>-3856350807</v>
      </c>
      <c r="E39" s="34">
        <v>-9966938501</v>
      </c>
      <c r="F39" s="35">
        <v>-3708577771</v>
      </c>
      <c r="G39" s="33">
        <v>-4791597886</v>
      </c>
      <c r="H39" s="34">
        <v>-4791597886</v>
      </c>
      <c r="I39" s="36">
        <v>-13086346218</v>
      </c>
      <c r="J39" s="37">
        <v>-3596879936</v>
      </c>
      <c r="K39" s="33">
        <v>-4581836060</v>
      </c>
      <c r="L39" s="34">
        <v>-4349253760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-4152301673</v>
      </c>
      <c r="D40" s="45">
        <f t="shared" si="4"/>
        <v>-12267601133</v>
      </c>
      <c r="E40" s="46">
        <f t="shared" si="4"/>
        <v>-17451281219</v>
      </c>
      <c r="F40" s="47">
        <f t="shared" si="4"/>
        <v>-19503017147</v>
      </c>
      <c r="G40" s="45">
        <f t="shared" si="4"/>
        <v>-10130865301</v>
      </c>
      <c r="H40" s="46">
        <f t="shared" si="4"/>
        <v>-10130865301</v>
      </c>
      <c r="I40" s="48">
        <v>-36984990179</v>
      </c>
      <c r="J40" s="49">
        <f>+J38+J39</f>
        <v>-7887371346</v>
      </c>
      <c r="K40" s="45">
        <f>+K38+K39</f>
        <v>-7342745585</v>
      </c>
      <c r="L40" s="46">
        <f>+L38+L39</f>
        <v>-6857605520</v>
      </c>
    </row>
    <row r="41" spans="1:12" ht="13.5" x14ac:dyDescent="0.25">
      <c r="A41" s="50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52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49551C-04FC-43BC-B741-95A3A7A8B1E8}"/>
</file>

<file path=customXml/itemProps2.xml><?xml version="1.0" encoding="utf-8"?>
<ds:datastoreItem xmlns:ds="http://schemas.openxmlformats.org/officeDocument/2006/customXml" ds:itemID="{1A874E40-75D3-4D63-9CA1-4ACD4B5BC9BD}"/>
</file>

<file path=customXml/itemProps3.xml><?xml version="1.0" encoding="utf-8"?>
<ds:datastoreItem xmlns:ds="http://schemas.openxmlformats.org/officeDocument/2006/customXml" ds:itemID="{F76D1ADA-B9AE-41E5-940A-65BE05C1B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Water Man Fin Performance</vt:lpstr>
      <vt:lpstr>Water Man Fin Position</vt:lpstr>
      <vt:lpstr>Water Man Cash Flow</vt:lpstr>
      <vt:lpstr>'Water Man Cash Flow'!Print_Area</vt:lpstr>
      <vt:lpstr>'Water Man Fin Performance'!Print_Area</vt:lpstr>
      <vt:lpstr>'Water Man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2024-08-23T00:52:16Z</dcterms:created>
  <dcterms:modified xsi:type="dcterms:W3CDTF">2024-08-23T01:18:48Z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